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19"/>
  <workbookPr defaultThemeVersion="166925"/>
  <mc:AlternateContent xmlns:mc="http://schemas.openxmlformats.org/markup-compatibility/2006">
    <mc:Choice Requires="x15">
      <x15ac:absPath xmlns:x15ac="http://schemas.microsoft.com/office/spreadsheetml/2010/11/ac" url="C:\Users\norta\Downloads\"/>
    </mc:Choice>
  </mc:AlternateContent>
  <xr:revisionPtr revIDLastSave="0" documentId="8_{554C9996-F604-4352-AE33-D8B42DBC385E}" xr6:coauthVersionLast="47" xr6:coauthVersionMax="47" xr10:uidLastSave="{00000000-0000-0000-0000-000000000000}"/>
  <workbookProtection workbookAlgorithmName="SHA-512" workbookHashValue="HsC86VQovGdX/niazIZaCvyxjyGPpHV886hze4KleNo7Z6hipBuBW9K5ftyAqOG0k1vzdG8s0S8F/mDuX4flqA==" workbookSaltValue="jvr0N7x+IwcE9zFRiUQoyw==" workbookSpinCount="100000" lockStructure="1"/>
  <bookViews>
    <workbookView xWindow="-110" yWindow="-110" windowWidth="19420" windowHeight="10300" firstSheet="1" activeTab="1" xr2:uid="{00000000-000D-0000-FFFF-FFFF00000000}"/>
  </bookViews>
  <sheets>
    <sheet name="INSTRUCCIONES" sheetId="14" r:id="rId1"/>
    <sheet name="MATRIZ OXP" sheetId="13" r:id="rId2"/>
    <sheet name="RUBROS" sheetId="7" state="hidden" r:id="rId3"/>
    <sheet name="LOCALIDAD" sheetId="2" state="hidden" r:id="rId4"/>
    <sheet name="TIPOS_CONTRATOS" sheetId="4" state="hidden" r:id="rId5"/>
    <sheet name="TIPOS_ANULACION" sheetId="5" state="hidden" r:id="rId6"/>
    <sheet name="ESTADOS ACTUALES CONTRATO" sheetId="6" state="hidden" r:id="rId7"/>
  </sheets>
  <definedNames>
    <definedName name="_xlnm._FilterDatabase" localSheetId="2" hidden="1">RUBROS!$A$1:$G$5</definedName>
    <definedName name="_xlnm._FilterDatabase" localSheetId="1" hidden="1">'MATRIZ OXP'!$A$7:$AB$705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7" l="1"/>
  <c r="G4" i="7"/>
  <c r="G3" i="7"/>
  <c r="G2" i="7"/>
  <c r="S705" i="13"/>
  <c r="P705" i="13"/>
  <c r="O705" i="13"/>
  <c r="X704" i="13"/>
  <c r="V704" i="13"/>
  <c r="R704" i="13"/>
  <c r="H704" i="13"/>
  <c r="D704" i="13"/>
  <c r="B704" i="13"/>
  <c r="X703" i="13"/>
  <c r="V703" i="13"/>
  <c r="R703" i="13"/>
  <c r="H703" i="13"/>
  <c r="D703" i="13"/>
  <c r="B703" i="13"/>
  <c r="X702" i="13"/>
  <c r="V702" i="13"/>
  <c r="R702" i="13"/>
  <c r="H702" i="13"/>
  <c r="D702" i="13"/>
  <c r="B702" i="13"/>
  <c r="X701" i="13"/>
  <c r="V701" i="13"/>
  <c r="R701" i="13"/>
  <c r="H701" i="13"/>
  <c r="D701" i="13"/>
  <c r="B701" i="13"/>
  <c r="X700" i="13"/>
  <c r="V700" i="13"/>
  <c r="R700" i="13"/>
  <c r="H700" i="13"/>
  <c r="D700" i="13"/>
  <c r="B700" i="13"/>
  <c r="X699" i="13"/>
  <c r="V699" i="13"/>
  <c r="R699" i="13"/>
  <c r="H699" i="13"/>
  <c r="D699" i="13"/>
  <c r="B699" i="13"/>
  <c r="X698" i="13"/>
  <c r="V698" i="13"/>
  <c r="R698" i="13"/>
  <c r="H698" i="13"/>
  <c r="D698" i="13"/>
  <c r="B698" i="13"/>
  <c r="X697" i="13"/>
  <c r="V697" i="13"/>
  <c r="R697" i="13"/>
  <c r="H697" i="13"/>
  <c r="D697" i="13"/>
  <c r="B697" i="13"/>
  <c r="X696" i="13"/>
  <c r="V696" i="13"/>
  <c r="R696" i="13"/>
  <c r="H696" i="13"/>
  <c r="D696" i="13"/>
  <c r="B696" i="13"/>
  <c r="X695" i="13"/>
  <c r="V695" i="13"/>
  <c r="R695" i="13"/>
  <c r="H695" i="13"/>
  <c r="D695" i="13"/>
  <c r="B695" i="13"/>
  <c r="X694" i="13"/>
  <c r="V694" i="13"/>
  <c r="R694" i="13"/>
  <c r="H694" i="13"/>
  <c r="D694" i="13"/>
  <c r="B694" i="13"/>
  <c r="X693" i="13"/>
  <c r="V693" i="13"/>
  <c r="R693" i="13"/>
  <c r="H693" i="13"/>
  <c r="D693" i="13"/>
  <c r="B693" i="13"/>
  <c r="X692" i="13"/>
  <c r="V692" i="13"/>
  <c r="R692" i="13"/>
  <c r="H692" i="13"/>
  <c r="D692" i="13"/>
  <c r="B692" i="13"/>
  <c r="X691" i="13"/>
  <c r="V691" i="13"/>
  <c r="R691" i="13"/>
  <c r="H691" i="13"/>
  <c r="D691" i="13"/>
  <c r="B691" i="13"/>
  <c r="X690" i="13"/>
  <c r="V690" i="13"/>
  <c r="R690" i="13"/>
  <c r="H690" i="13"/>
  <c r="D690" i="13"/>
  <c r="B690" i="13"/>
  <c r="X689" i="13"/>
  <c r="V689" i="13"/>
  <c r="R689" i="13"/>
  <c r="H689" i="13"/>
  <c r="D689" i="13"/>
  <c r="B689" i="13"/>
  <c r="X688" i="13"/>
  <c r="V688" i="13"/>
  <c r="R688" i="13"/>
  <c r="H688" i="13"/>
  <c r="D688" i="13"/>
  <c r="B688" i="13"/>
  <c r="X687" i="13"/>
  <c r="V687" i="13"/>
  <c r="R687" i="13"/>
  <c r="H687" i="13"/>
  <c r="D687" i="13"/>
  <c r="B687" i="13"/>
  <c r="X686" i="13"/>
  <c r="V686" i="13"/>
  <c r="R686" i="13"/>
  <c r="H686" i="13"/>
  <c r="D686" i="13"/>
  <c r="B686" i="13"/>
  <c r="X685" i="13"/>
  <c r="V685" i="13"/>
  <c r="R685" i="13"/>
  <c r="H685" i="13"/>
  <c r="D685" i="13"/>
  <c r="B685" i="13"/>
  <c r="X684" i="13"/>
  <c r="V684" i="13"/>
  <c r="R684" i="13"/>
  <c r="H684" i="13"/>
  <c r="D684" i="13"/>
  <c r="B684" i="13"/>
  <c r="X683" i="13"/>
  <c r="V683" i="13"/>
  <c r="R683" i="13"/>
  <c r="H683" i="13"/>
  <c r="D683" i="13"/>
  <c r="B683" i="13"/>
  <c r="X682" i="13"/>
  <c r="V682" i="13"/>
  <c r="R682" i="13"/>
  <c r="H682" i="13"/>
  <c r="D682" i="13"/>
  <c r="B682" i="13"/>
  <c r="X681" i="13"/>
  <c r="V681" i="13"/>
  <c r="R681" i="13"/>
  <c r="H681" i="13"/>
  <c r="D681" i="13"/>
  <c r="B681" i="13"/>
  <c r="X680" i="13"/>
  <c r="V680" i="13"/>
  <c r="R680" i="13"/>
  <c r="H680" i="13"/>
  <c r="D680" i="13"/>
  <c r="B680" i="13"/>
  <c r="X679" i="13"/>
  <c r="V679" i="13"/>
  <c r="R679" i="13"/>
  <c r="H679" i="13"/>
  <c r="D679" i="13"/>
  <c r="B679" i="13"/>
  <c r="X678" i="13"/>
  <c r="V678" i="13"/>
  <c r="R678" i="13"/>
  <c r="H678" i="13"/>
  <c r="D678" i="13"/>
  <c r="B678" i="13"/>
  <c r="X677" i="13"/>
  <c r="V677" i="13"/>
  <c r="R677" i="13"/>
  <c r="H677" i="13"/>
  <c r="D677" i="13"/>
  <c r="B677" i="13"/>
  <c r="X676" i="13"/>
  <c r="V676" i="13"/>
  <c r="R676" i="13"/>
  <c r="H676" i="13"/>
  <c r="D676" i="13"/>
  <c r="B676" i="13"/>
  <c r="X675" i="13"/>
  <c r="V675" i="13"/>
  <c r="R675" i="13"/>
  <c r="H675" i="13"/>
  <c r="D675" i="13"/>
  <c r="B675" i="13"/>
  <c r="X674" i="13"/>
  <c r="V674" i="13"/>
  <c r="R674" i="13"/>
  <c r="H674" i="13"/>
  <c r="D674" i="13"/>
  <c r="B674" i="13"/>
  <c r="X673" i="13"/>
  <c r="V673" i="13"/>
  <c r="R673" i="13"/>
  <c r="H673" i="13"/>
  <c r="D673" i="13"/>
  <c r="B673" i="13"/>
  <c r="X672" i="13"/>
  <c r="V672" i="13"/>
  <c r="R672" i="13"/>
  <c r="H672" i="13"/>
  <c r="D672" i="13"/>
  <c r="B672" i="13"/>
  <c r="X671" i="13"/>
  <c r="V671" i="13"/>
  <c r="R671" i="13"/>
  <c r="H671" i="13"/>
  <c r="D671" i="13"/>
  <c r="B671" i="13"/>
  <c r="X670" i="13"/>
  <c r="V670" i="13"/>
  <c r="R670" i="13"/>
  <c r="H670" i="13"/>
  <c r="D670" i="13"/>
  <c r="B670" i="13"/>
  <c r="X669" i="13"/>
  <c r="V669" i="13"/>
  <c r="R669" i="13"/>
  <c r="H669" i="13"/>
  <c r="D669" i="13"/>
  <c r="B669" i="13"/>
  <c r="X668" i="13"/>
  <c r="V668" i="13"/>
  <c r="R668" i="13"/>
  <c r="H668" i="13"/>
  <c r="D668" i="13"/>
  <c r="B668" i="13"/>
  <c r="X667" i="13"/>
  <c r="V667" i="13"/>
  <c r="R667" i="13"/>
  <c r="H667" i="13"/>
  <c r="D667" i="13"/>
  <c r="B667" i="13"/>
  <c r="X666" i="13"/>
  <c r="V666" i="13"/>
  <c r="R666" i="13"/>
  <c r="H666" i="13"/>
  <c r="D666" i="13"/>
  <c r="B666" i="13"/>
  <c r="X665" i="13"/>
  <c r="V665" i="13"/>
  <c r="R665" i="13"/>
  <c r="H665" i="13"/>
  <c r="D665" i="13"/>
  <c r="B665" i="13"/>
  <c r="X664" i="13"/>
  <c r="V664" i="13"/>
  <c r="R664" i="13"/>
  <c r="H664" i="13"/>
  <c r="D664" i="13"/>
  <c r="B664" i="13"/>
  <c r="X663" i="13"/>
  <c r="V663" i="13"/>
  <c r="R663" i="13"/>
  <c r="H663" i="13"/>
  <c r="D663" i="13"/>
  <c r="B663" i="13"/>
  <c r="X662" i="13"/>
  <c r="V662" i="13"/>
  <c r="R662" i="13"/>
  <c r="H662" i="13"/>
  <c r="D662" i="13"/>
  <c r="B662" i="13"/>
  <c r="X661" i="13"/>
  <c r="V661" i="13"/>
  <c r="R661" i="13"/>
  <c r="H661" i="13"/>
  <c r="D661" i="13"/>
  <c r="B661" i="13"/>
  <c r="X660" i="13"/>
  <c r="V660" i="13"/>
  <c r="R660" i="13"/>
  <c r="H660" i="13"/>
  <c r="D660" i="13"/>
  <c r="B660" i="13"/>
  <c r="X659" i="13"/>
  <c r="V659" i="13"/>
  <c r="R659" i="13"/>
  <c r="H659" i="13"/>
  <c r="D659" i="13"/>
  <c r="B659" i="13"/>
  <c r="X658" i="13"/>
  <c r="V658" i="13"/>
  <c r="R658" i="13"/>
  <c r="H658" i="13"/>
  <c r="D658" i="13"/>
  <c r="B658" i="13"/>
  <c r="X657" i="13"/>
  <c r="V657" i="13"/>
  <c r="R657" i="13"/>
  <c r="H657" i="13"/>
  <c r="D657" i="13"/>
  <c r="B657" i="13"/>
  <c r="X656" i="13"/>
  <c r="V656" i="13"/>
  <c r="R656" i="13"/>
  <c r="H656" i="13"/>
  <c r="D656" i="13"/>
  <c r="B656" i="13"/>
  <c r="X655" i="13"/>
  <c r="V655" i="13"/>
  <c r="R655" i="13"/>
  <c r="H655" i="13"/>
  <c r="D655" i="13"/>
  <c r="B655" i="13"/>
  <c r="X654" i="13"/>
  <c r="V654" i="13"/>
  <c r="R654" i="13"/>
  <c r="H654" i="13"/>
  <c r="D654" i="13"/>
  <c r="B654" i="13"/>
  <c r="X653" i="13"/>
  <c r="V653" i="13"/>
  <c r="R653" i="13"/>
  <c r="H653" i="13"/>
  <c r="D653" i="13"/>
  <c r="B653" i="13"/>
  <c r="X652" i="13"/>
  <c r="V652" i="13"/>
  <c r="R652" i="13"/>
  <c r="H652" i="13"/>
  <c r="D652" i="13"/>
  <c r="B652" i="13"/>
  <c r="X651" i="13"/>
  <c r="V651" i="13"/>
  <c r="R651" i="13"/>
  <c r="H651" i="13"/>
  <c r="D651" i="13"/>
  <c r="B651" i="13"/>
  <c r="X650" i="13"/>
  <c r="V650" i="13"/>
  <c r="R650" i="13"/>
  <c r="H650" i="13"/>
  <c r="D650" i="13"/>
  <c r="B650" i="13"/>
  <c r="X649" i="13"/>
  <c r="V649" i="13"/>
  <c r="R649" i="13"/>
  <c r="H649" i="13"/>
  <c r="D649" i="13"/>
  <c r="B649" i="13"/>
  <c r="X648" i="13"/>
  <c r="V648" i="13"/>
  <c r="R648" i="13"/>
  <c r="H648" i="13"/>
  <c r="D648" i="13"/>
  <c r="B648" i="13"/>
  <c r="X647" i="13"/>
  <c r="V647" i="13"/>
  <c r="R647" i="13"/>
  <c r="H647" i="13"/>
  <c r="D647" i="13"/>
  <c r="B647" i="13"/>
  <c r="X646" i="13"/>
  <c r="V646" i="13"/>
  <c r="R646" i="13"/>
  <c r="H646" i="13"/>
  <c r="D646" i="13"/>
  <c r="B646" i="13"/>
  <c r="X645" i="13"/>
  <c r="V645" i="13"/>
  <c r="R645" i="13"/>
  <c r="H645" i="13"/>
  <c r="D645" i="13"/>
  <c r="B645" i="13"/>
  <c r="X644" i="13"/>
  <c r="V644" i="13"/>
  <c r="R644" i="13"/>
  <c r="H644" i="13"/>
  <c r="D644" i="13"/>
  <c r="B644" i="13"/>
  <c r="X643" i="13"/>
  <c r="V643" i="13"/>
  <c r="R643" i="13"/>
  <c r="H643" i="13"/>
  <c r="D643" i="13"/>
  <c r="B643" i="13"/>
  <c r="X642" i="13"/>
  <c r="V642" i="13"/>
  <c r="R642" i="13"/>
  <c r="H642" i="13"/>
  <c r="D642" i="13"/>
  <c r="B642" i="13"/>
  <c r="X641" i="13"/>
  <c r="V641" i="13"/>
  <c r="R641" i="13"/>
  <c r="H641" i="13"/>
  <c r="D641" i="13"/>
  <c r="B641" i="13"/>
  <c r="X640" i="13"/>
  <c r="V640" i="13"/>
  <c r="R640" i="13"/>
  <c r="H640" i="13"/>
  <c r="D640" i="13"/>
  <c r="B640" i="13"/>
  <c r="X639" i="13"/>
  <c r="V639" i="13"/>
  <c r="R639" i="13"/>
  <c r="H639" i="13"/>
  <c r="D639" i="13"/>
  <c r="B639" i="13"/>
  <c r="X638" i="13"/>
  <c r="V638" i="13"/>
  <c r="R638" i="13"/>
  <c r="H638" i="13"/>
  <c r="D638" i="13"/>
  <c r="B638" i="13"/>
  <c r="X637" i="13"/>
  <c r="V637" i="13"/>
  <c r="R637" i="13"/>
  <c r="H637" i="13"/>
  <c r="D637" i="13"/>
  <c r="B637" i="13"/>
  <c r="X636" i="13"/>
  <c r="V636" i="13"/>
  <c r="R636" i="13"/>
  <c r="H636" i="13"/>
  <c r="D636" i="13"/>
  <c r="B636" i="13"/>
  <c r="X635" i="13"/>
  <c r="V635" i="13"/>
  <c r="R635" i="13"/>
  <c r="H635" i="13"/>
  <c r="D635" i="13"/>
  <c r="B635" i="13"/>
  <c r="X634" i="13"/>
  <c r="V634" i="13"/>
  <c r="R634" i="13"/>
  <c r="H634" i="13"/>
  <c r="D634" i="13"/>
  <c r="B634" i="13"/>
  <c r="X633" i="13"/>
  <c r="V633" i="13"/>
  <c r="R633" i="13"/>
  <c r="H633" i="13"/>
  <c r="D633" i="13"/>
  <c r="B633" i="13"/>
  <c r="X632" i="13"/>
  <c r="V632" i="13"/>
  <c r="R632" i="13"/>
  <c r="H632" i="13"/>
  <c r="D632" i="13"/>
  <c r="B632" i="13"/>
  <c r="X631" i="13"/>
  <c r="V631" i="13"/>
  <c r="R631" i="13"/>
  <c r="H631" i="13"/>
  <c r="D631" i="13"/>
  <c r="B631" i="13"/>
  <c r="X630" i="13"/>
  <c r="V630" i="13"/>
  <c r="R630" i="13"/>
  <c r="H630" i="13"/>
  <c r="D630" i="13"/>
  <c r="B630" i="13"/>
  <c r="X629" i="13"/>
  <c r="V629" i="13"/>
  <c r="R629" i="13"/>
  <c r="H629" i="13"/>
  <c r="D629" i="13"/>
  <c r="B629" i="13"/>
  <c r="X628" i="13"/>
  <c r="V628" i="13"/>
  <c r="R628" i="13"/>
  <c r="H628" i="13"/>
  <c r="D628" i="13"/>
  <c r="B628" i="13"/>
  <c r="X627" i="13"/>
  <c r="V627" i="13"/>
  <c r="R627" i="13"/>
  <c r="H627" i="13"/>
  <c r="D627" i="13"/>
  <c r="B627" i="13"/>
  <c r="X626" i="13"/>
  <c r="V626" i="13"/>
  <c r="R626" i="13"/>
  <c r="H626" i="13"/>
  <c r="D626" i="13"/>
  <c r="B626" i="13"/>
  <c r="X625" i="13"/>
  <c r="V625" i="13"/>
  <c r="R625" i="13"/>
  <c r="H625" i="13"/>
  <c r="D625" i="13"/>
  <c r="B625" i="13"/>
  <c r="X624" i="13"/>
  <c r="V624" i="13"/>
  <c r="R624" i="13"/>
  <c r="H624" i="13"/>
  <c r="D624" i="13"/>
  <c r="B624" i="13"/>
  <c r="X623" i="13"/>
  <c r="V623" i="13"/>
  <c r="R623" i="13"/>
  <c r="H623" i="13"/>
  <c r="D623" i="13"/>
  <c r="B623" i="13"/>
  <c r="X622" i="13"/>
  <c r="V622" i="13"/>
  <c r="R622" i="13"/>
  <c r="H622" i="13"/>
  <c r="D622" i="13"/>
  <c r="B622" i="13"/>
  <c r="X621" i="13"/>
  <c r="V621" i="13"/>
  <c r="R621" i="13"/>
  <c r="H621" i="13"/>
  <c r="D621" i="13"/>
  <c r="B621" i="13"/>
  <c r="X620" i="13"/>
  <c r="V620" i="13"/>
  <c r="R620" i="13"/>
  <c r="H620" i="13"/>
  <c r="D620" i="13"/>
  <c r="B620" i="13"/>
  <c r="X619" i="13"/>
  <c r="V619" i="13"/>
  <c r="R619" i="13"/>
  <c r="H619" i="13"/>
  <c r="D619" i="13"/>
  <c r="B619" i="13"/>
  <c r="X618" i="13"/>
  <c r="V618" i="13"/>
  <c r="R618" i="13"/>
  <c r="H618" i="13"/>
  <c r="D618" i="13"/>
  <c r="B618" i="13"/>
  <c r="X617" i="13"/>
  <c r="V617" i="13"/>
  <c r="R617" i="13"/>
  <c r="H617" i="13"/>
  <c r="D617" i="13"/>
  <c r="B617" i="13"/>
  <c r="X616" i="13"/>
  <c r="V616" i="13"/>
  <c r="R616" i="13"/>
  <c r="H616" i="13"/>
  <c r="D616" i="13"/>
  <c r="B616" i="13"/>
  <c r="X615" i="13"/>
  <c r="V615" i="13"/>
  <c r="R615" i="13"/>
  <c r="H615" i="13"/>
  <c r="D615" i="13"/>
  <c r="B615" i="13"/>
  <c r="X614" i="13"/>
  <c r="V614" i="13"/>
  <c r="R614" i="13"/>
  <c r="H614" i="13"/>
  <c r="D614" i="13"/>
  <c r="B614" i="13"/>
  <c r="X613" i="13"/>
  <c r="V613" i="13"/>
  <c r="R613" i="13"/>
  <c r="H613" i="13"/>
  <c r="D613" i="13"/>
  <c r="B613" i="13"/>
  <c r="X612" i="13"/>
  <c r="V612" i="13"/>
  <c r="R612" i="13"/>
  <c r="H612" i="13"/>
  <c r="D612" i="13"/>
  <c r="B612" i="13"/>
  <c r="X611" i="13"/>
  <c r="V611" i="13"/>
  <c r="R611" i="13"/>
  <c r="H611" i="13"/>
  <c r="D611" i="13"/>
  <c r="B611" i="13"/>
  <c r="X610" i="13"/>
  <c r="V610" i="13"/>
  <c r="R610" i="13"/>
  <c r="H610" i="13"/>
  <c r="D610" i="13"/>
  <c r="B610" i="13"/>
  <c r="X609" i="13"/>
  <c r="V609" i="13"/>
  <c r="R609" i="13"/>
  <c r="H609" i="13"/>
  <c r="D609" i="13"/>
  <c r="B609" i="13"/>
  <c r="X608" i="13"/>
  <c r="V608" i="13"/>
  <c r="R608" i="13"/>
  <c r="H608" i="13"/>
  <c r="D608" i="13"/>
  <c r="B608" i="13"/>
  <c r="X607" i="13"/>
  <c r="V607" i="13"/>
  <c r="R607" i="13"/>
  <c r="H607" i="13"/>
  <c r="D607" i="13"/>
  <c r="B607" i="13"/>
  <c r="X606" i="13"/>
  <c r="V606" i="13"/>
  <c r="R606" i="13"/>
  <c r="H606" i="13"/>
  <c r="D606" i="13"/>
  <c r="B606" i="13"/>
  <c r="X605" i="13"/>
  <c r="V605" i="13"/>
  <c r="R605" i="13"/>
  <c r="H605" i="13"/>
  <c r="D605" i="13"/>
  <c r="B605" i="13"/>
  <c r="X604" i="13"/>
  <c r="V604" i="13"/>
  <c r="R604" i="13"/>
  <c r="H604" i="13"/>
  <c r="D604" i="13"/>
  <c r="B604" i="13"/>
  <c r="X603" i="13"/>
  <c r="V603" i="13"/>
  <c r="R603" i="13"/>
  <c r="H603" i="13"/>
  <c r="D603" i="13"/>
  <c r="B603" i="13"/>
  <c r="X602" i="13"/>
  <c r="V602" i="13"/>
  <c r="R602" i="13"/>
  <c r="H602" i="13"/>
  <c r="D602" i="13"/>
  <c r="B602" i="13"/>
  <c r="X601" i="13"/>
  <c r="V601" i="13"/>
  <c r="R601" i="13"/>
  <c r="H601" i="13"/>
  <c r="D601" i="13"/>
  <c r="B601" i="13"/>
  <c r="X600" i="13"/>
  <c r="V600" i="13"/>
  <c r="R600" i="13"/>
  <c r="H600" i="13"/>
  <c r="D600" i="13"/>
  <c r="B600" i="13"/>
  <c r="X599" i="13"/>
  <c r="V599" i="13"/>
  <c r="R599" i="13"/>
  <c r="H599" i="13"/>
  <c r="D599" i="13"/>
  <c r="B599" i="13"/>
  <c r="X598" i="13"/>
  <c r="V598" i="13"/>
  <c r="R598" i="13"/>
  <c r="H598" i="13"/>
  <c r="D598" i="13"/>
  <c r="B598" i="13"/>
  <c r="X597" i="13"/>
  <c r="V597" i="13"/>
  <c r="R597" i="13"/>
  <c r="H597" i="13"/>
  <c r="D597" i="13"/>
  <c r="B597" i="13"/>
  <c r="X596" i="13"/>
  <c r="V596" i="13"/>
  <c r="R596" i="13"/>
  <c r="H596" i="13"/>
  <c r="D596" i="13"/>
  <c r="B596" i="13"/>
  <c r="X595" i="13"/>
  <c r="V595" i="13"/>
  <c r="R595" i="13"/>
  <c r="H595" i="13"/>
  <c r="D595" i="13"/>
  <c r="B595" i="13"/>
  <c r="X594" i="13"/>
  <c r="V594" i="13"/>
  <c r="R594" i="13"/>
  <c r="H594" i="13"/>
  <c r="D594" i="13"/>
  <c r="B594" i="13"/>
  <c r="X593" i="13"/>
  <c r="V593" i="13"/>
  <c r="R593" i="13"/>
  <c r="H593" i="13"/>
  <c r="D593" i="13"/>
  <c r="B593" i="13"/>
  <c r="X592" i="13"/>
  <c r="V592" i="13"/>
  <c r="R592" i="13"/>
  <c r="H592" i="13"/>
  <c r="D592" i="13"/>
  <c r="B592" i="13"/>
  <c r="X591" i="13"/>
  <c r="V591" i="13"/>
  <c r="R591" i="13"/>
  <c r="H591" i="13"/>
  <c r="D591" i="13"/>
  <c r="B591" i="13"/>
  <c r="X590" i="13"/>
  <c r="V590" i="13"/>
  <c r="R590" i="13"/>
  <c r="H590" i="13"/>
  <c r="D590" i="13"/>
  <c r="B590" i="13"/>
  <c r="X589" i="13"/>
  <c r="V589" i="13"/>
  <c r="R589" i="13"/>
  <c r="H589" i="13"/>
  <c r="D589" i="13"/>
  <c r="B589" i="13"/>
  <c r="X588" i="13"/>
  <c r="V588" i="13"/>
  <c r="R588" i="13"/>
  <c r="H588" i="13"/>
  <c r="D588" i="13"/>
  <c r="B588" i="13"/>
  <c r="X587" i="13"/>
  <c r="V587" i="13"/>
  <c r="R587" i="13"/>
  <c r="H587" i="13"/>
  <c r="D587" i="13"/>
  <c r="B587" i="13"/>
  <c r="X586" i="13"/>
  <c r="V586" i="13"/>
  <c r="R586" i="13"/>
  <c r="H586" i="13"/>
  <c r="D586" i="13"/>
  <c r="B586" i="13"/>
  <c r="X585" i="13"/>
  <c r="V585" i="13"/>
  <c r="R585" i="13"/>
  <c r="H585" i="13"/>
  <c r="D585" i="13"/>
  <c r="B585" i="13"/>
  <c r="X584" i="13"/>
  <c r="V584" i="13"/>
  <c r="R584" i="13"/>
  <c r="H584" i="13"/>
  <c r="D584" i="13"/>
  <c r="B584" i="13"/>
  <c r="X583" i="13"/>
  <c r="V583" i="13"/>
  <c r="R583" i="13"/>
  <c r="H583" i="13"/>
  <c r="D583" i="13"/>
  <c r="B583" i="13"/>
  <c r="X582" i="13"/>
  <c r="V582" i="13"/>
  <c r="R582" i="13"/>
  <c r="H582" i="13"/>
  <c r="D582" i="13"/>
  <c r="B582" i="13"/>
  <c r="X581" i="13"/>
  <c r="V581" i="13"/>
  <c r="R581" i="13"/>
  <c r="H581" i="13"/>
  <c r="D581" i="13"/>
  <c r="B581" i="13"/>
  <c r="X580" i="13"/>
  <c r="V580" i="13"/>
  <c r="R580" i="13"/>
  <c r="H580" i="13"/>
  <c r="D580" i="13"/>
  <c r="B580" i="13"/>
  <c r="X579" i="13"/>
  <c r="V579" i="13"/>
  <c r="R579" i="13"/>
  <c r="H579" i="13"/>
  <c r="D579" i="13"/>
  <c r="B579" i="13"/>
  <c r="X578" i="13"/>
  <c r="V578" i="13"/>
  <c r="R578" i="13"/>
  <c r="H578" i="13"/>
  <c r="D578" i="13"/>
  <c r="B578" i="13"/>
  <c r="X577" i="13"/>
  <c r="V577" i="13"/>
  <c r="R577" i="13"/>
  <c r="H577" i="13"/>
  <c r="D577" i="13"/>
  <c r="B577" i="13"/>
  <c r="X576" i="13"/>
  <c r="V576" i="13"/>
  <c r="R576" i="13"/>
  <c r="H576" i="13"/>
  <c r="D576" i="13"/>
  <c r="B576" i="13"/>
  <c r="X575" i="13"/>
  <c r="V575" i="13"/>
  <c r="R575" i="13"/>
  <c r="H575" i="13"/>
  <c r="D575" i="13"/>
  <c r="B575" i="13"/>
  <c r="X574" i="13"/>
  <c r="V574" i="13"/>
  <c r="R574" i="13"/>
  <c r="H574" i="13"/>
  <c r="D574" i="13"/>
  <c r="B574" i="13"/>
  <c r="X573" i="13"/>
  <c r="V573" i="13"/>
  <c r="R573" i="13"/>
  <c r="H573" i="13"/>
  <c r="D573" i="13"/>
  <c r="B573" i="13"/>
  <c r="X572" i="13"/>
  <c r="V572" i="13"/>
  <c r="R572" i="13"/>
  <c r="H572" i="13"/>
  <c r="D572" i="13"/>
  <c r="B572" i="13"/>
  <c r="X571" i="13"/>
  <c r="V571" i="13"/>
  <c r="R571" i="13"/>
  <c r="H571" i="13"/>
  <c r="D571" i="13"/>
  <c r="B571" i="13"/>
  <c r="X570" i="13"/>
  <c r="V570" i="13"/>
  <c r="R570" i="13"/>
  <c r="H570" i="13"/>
  <c r="D570" i="13"/>
  <c r="B570" i="13"/>
  <c r="X569" i="13"/>
  <c r="V569" i="13"/>
  <c r="R569" i="13"/>
  <c r="H569" i="13"/>
  <c r="D569" i="13"/>
  <c r="B569" i="13"/>
  <c r="X568" i="13"/>
  <c r="V568" i="13"/>
  <c r="R568" i="13"/>
  <c r="H568" i="13"/>
  <c r="D568" i="13"/>
  <c r="B568" i="13"/>
  <c r="X567" i="13"/>
  <c r="V567" i="13"/>
  <c r="R567" i="13"/>
  <c r="H567" i="13"/>
  <c r="D567" i="13"/>
  <c r="B567" i="13"/>
  <c r="X566" i="13"/>
  <c r="V566" i="13"/>
  <c r="R566" i="13"/>
  <c r="H566" i="13"/>
  <c r="D566" i="13"/>
  <c r="B566" i="13"/>
  <c r="X565" i="13"/>
  <c r="V565" i="13"/>
  <c r="R565" i="13"/>
  <c r="H565" i="13"/>
  <c r="D565" i="13"/>
  <c r="B565" i="13"/>
  <c r="X564" i="13"/>
  <c r="V564" i="13"/>
  <c r="R564" i="13"/>
  <c r="H564" i="13"/>
  <c r="D564" i="13"/>
  <c r="B564" i="13"/>
  <c r="X563" i="13"/>
  <c r="V563" i="13"/>
  <c r="R563" i="13"/>
  <c r="H563" i="13"/>
  <c r="D563" i="13"/>
  <c r="B563" i="13"/>
  <c r="X562" i="13"/>
  <c r="V562" i="13"/>
  <c r="R562" i="13"/>
  <c r="H562" i="13"/>
  <c r="D562" i="13"/>
  <c r="B562" i="13"/>
  <c r="X561" i="13"/>
  <c r="V561" i="13"/>
  <c r="R561" i="13"/>
  <c r="H561" i="13"/>
  <c r="D561" i="13"/>
  <c r="B561" i="13"/>
  <c r="X560" i="13"/>
  <c r="V560" i="13"/>
  <c r="R560" i="13"/>
  <c r="H560" i="13"/>
  <c r="D560" i="13"/>
  <c r="B560" i="13"/>
  <c r="X559" i="13"/>
  <c r="V559" i="13"/>
  <c r="R559" i="13"/>
  <c r="H559" i="13"/>
  <c r="D559" i="13"/>
  <c r="B559" i="13"/>
  <c r="X558" i="13"/>
  <c r="V558" i="13"/>
  <c r="R558" i="13"/>
  <c r="H558" i="13"/>
  <c r="D558" i="13"/>
  <c r="B558" i="13"/>
  <c r="X557" i="13"/>
  <c r="V557" i="13"/>
  <c r="R557" i="13"/>
  <c r="H557" i="13"/>
  <c r="D557" i="13"/>
  <c r="B557" i="13"/>
  <c r="X556" i="13"/>
  <c r="V556" i="13"/>
  <c r="R556" i="13"/>
  <c r="H556" i="13"/>
  <c r="D556" i="13"/>
  <c r="B556" i="13"/>
  <c r="X555" i="13"/>
  <c r="V555" i="13"/>
  <c r="R555" i="13"/>
  <c r="H555" i="13"/>
  <c r="D555" i="13"/>
  <c r="B555" i="13"/>
  <c r="X554" i="13"/>
  <c r="V554" i="13"/>
  <c r="R554" i="13"/>
  <c r="H554" i="13"/>
  <c r="D554" i="13"/>
  <c r="B554" i="13"/>
  <c r="X553" i="13"/>
  <c r="V553" i="13"/>
  <c r="R553" i="13"/>
  <c r="H553" i="13"/>
  <c r="D553" i="13"/>
  <c r="B553" i="13"/>
  <c r="X552" i="13"/>
  <c r="V552" i="13"/>
  <c r="R552" i="13"/>
  <c r="H552" i="13"/>
  <c r="D552" i="13"/>
  <c r="B552" i="13"/>
  <c r="X551" i="13"/>
  <c r="V551" i="13"/>
  <c r="R551" i="13"/>
  <c r="H551" i="13"/>
  <c r="D551" i="13"/>
  <c r="B551" i="13"/>
  <c r="X550" i="13"/>
  <c r="V550" i="13"/>
  <c r="R550" i="13"/>
  <c r="H550" i="13"/>
  <c r="D550" i="13"/>
  <c r="B550" i="13"/>
  <c r="X549" i="13"/>
  <c r="V549" i="13"/>
  <c r="R549" i="13"/>
  <c r="H549" i="13"/>
  <c r="D549" i="13"/>
  <c r="B549" i="13"/>
  <c r="X548" i="13"/>
  <c r="V548" i="13"/>
  <c r="R548" i="13"/>
  <c r="H548" i="13"/>
  <c r="D548" i="13"/>
  <c r="B548" i="13"/>
  <c r="X547" i="13"/>
  <c r="V547" i="13"/>
  <c r="R547" i="13"/>
  <c r="H547" i="13"/>
  <c r="D547" i="13"/>
  <c r="B547" i="13"/>
  <c r="X546" i="13"/>
  <c r="V546" i="13"/>
  <c r="R546" i="13"/>
  <c r="H546" i="13"/>
  <c r="D546" i="13"/>
  <c r="B546" i="13"/>
  <c r="X545" i="13"/>
  <c r="V545" i="13"/>
  <c r="R545" i="13"/>
  <c r="H545" i="13"/>
  <c r="D545" i="13"/>
  <c r="B545" i="13"/>
  <c r="X544" i="13"/>
  <c r="V544" i="13"/>
  <c r="R544" i="13"/>
  <c r="H544" i="13"/>
  <c r="D544" i="13"/>
  <c r="B544" i="13"/>
  <c r="X543" i="13"/>
  <c r="V543" i="13"/>
  <c r="R543" i="13"/>
  <c r="H543" i="13"/>
  <c r="D543" i="13"/>
  <c r="B543" i="13"/>
  <c r="X542" i="13"/>
  <c r="V542" i="13"/>
  <c r="R542" i="13"/>
  <c r="H542" i="13"/>
  <c r="D542" i="13"/>
  <c r="B542" i="13"/>
  <c r="X541" i="13"/>
  <c r="V541" i="13"/>
  <c r="R541" i="13"/>
  <c r="H541" i="13"/>
  <c r="D541" i="13"/>
  <c r="B541" i="13"/>
  <c r="X540" i="13"/>
  <c r="V540" i="13"/>
  <c r="R540" i="13"/>
  <c r="H540" i="13"/>
  <c r="D540" i="13"/>
  <c r="B540" i="13"/>
  <c r="X539" i="13"/>
  <c r="V539" i="13"/>
  <c r="R539" i="13"/>
  <c r="H539" i="13"/>
  <c r="D539" i="13"/>
  <c r="B539" i="13"/>
  <c r="X538" i="13"/>
  <c r="V538" i="13"/>
  <c r="R538" i="13"/>
  <c r="H538" i="13"/>
  <c r="D538" i="13"/>
  <c r="B538" i="13"/>
  <c r="X537" i="13"/>
  <c r="V537" i="13"/>
  <c r="R537" i="13"/>
  <c r="H537" i="13"/>
  <c r="D537" i="13"/>
  <c r="B537" i="13"/>
  <c r="X536" i="13"/>
  <c r="V536" i="13"/>
  <c r="R536" i="13"/>
  <c r="H536" i="13"/>
  <c r="D536" i="13"/>
  <c r="B536" i="13"/>
  <c r="X535" i="13"/>
  <c r="V535" i="13"/>
  <c r="R535" i="13"/>
  <c r="H535" i="13"/>
  <c r="D535" i="13"/>
  <c r="B535" i="13"/>
  <c r="X534" i="13"/>
  <c r="V534" i="13"/>
  <c r="R534" i="13"/>
  <c r="H534" i="13"/>
  <c r="D534" i="13"/>
  <c r="B534" i="13"/>
  <c r="X533" i="13"/>
  <c r="V533" i="13"/>
  <c r="R533" i="13"/>
  <c r="H533" i="13"/>
  <c r="D533" i="13"/>
  <c r="B533" i="13"/>
  <c r="X532" i="13"/>
  <c r="V532" i="13"/>
  <c r="R532" i="13"/>
  <c r="H532" i="13"/>
  <c r="D532" i="13"/>
  <c r="B532" i="13"/>
  <c r="X531" i="13"/>
  <c r="V531" i="13"/>
  <c r="R531" i="13"/>
  <c r="H531" i="13"/>
  <c r="D531" i="13"/>
  <c r="B531" i="13"/>
  <c r="X530" i="13"/>
  <c r="V530" i="13"/>
  <c r="R530" i="13"/>
  <c r="H530" i="13"/>
  <c r="D530" i="13"/>
  <c r="B530" i="13"/>
  <c r="X529" i="13"/>
  <c r="V529" i="13"/>
  <c r="R529" i="13"/>
  <c r="H529" i="13"/>
  <c r="D529" i="13"/>
  <c r="B529" i="13"/>
  <c r="X528" i="13"/>
  <c r="V528" i="13"/>
  <c r="R528" i="13"/>
  <c r="H528" i="13"/>
  <c r="D528" i="13"/>
  <c r="B528" i="13"/>
  <c r="X527" i="13"/>
  <c r="V527" i="13"/>
  <c r="R527" i="13"/>
  <c r="H527" i="13"/>
  <c r="D527" i="13"/>
  <c r="B527" i="13"/>
  <c r="X526" i="13"/>
  <c r="V526" i="13"/>
  <c r="R526" i="13"/>
  <c r="H526" i="13"/>
  <c r="D526" i="13"/>
  <c r="B526" i="13"/>
  <c r="X525" i="13"/>
  <c r="V525" i="13"/>
  <c r="R525" i="13"/>
  <c r="H525" i="13"/>
  <c r="D525" i="13"/>
  <c r="B525" i="13"/>
  <c r="X524" i="13"/>
  <c r="V524" i="13"/>
  <c r="R524" i="13"/>
  <c r="H524" i="13"/>
  <c r="D524" i="13"/>
  <c r="B524" i="13"/>
  <c r="X523" i="13"/>
  <c r="V523" i="13"/>
  <c r="R523" i="13"/>
  <c r="H523" i="13"/>
  <c r="D523" i="13"/>
  <c r="B523" i="13"/>
  <c r="X522" i="13"/>
  <c r="V522" i="13"/>
  <c r="R522" i="13"/>
  <c r="H522" i="13"/>
  <c r="D522" i="13"/>
  <c r="B522" i="13"/>
  <c r="X521" i="13"/>
  <c r="V521" i="13"/>
  <c r="R521" i="13"/>
  <c r="H521" i="13"/>
  <c r="D521" i="13"/>
  <c r="B521" i="13"/>
  <c r="X520" i="13"/>
  <c r="V520" i="13"/>
  <c r="R520" i="13"/>
  <c r="H520" i="13"/>
  <c r="D520" i="13"/>
  <c r="B520" i="13"/>
  <c r="X519" i="13"/>
  <c r="V519" i="13"/>
  <c r="R519" i="13"/>
  <c r="H519" i="13"/>
  <c r="D519" i="13"/>
  <c r="B519" i="13"/>
  <c r="X518" i="13"/>
  <c r="V518" i="13"/>
  <c r="R518" i="13"/>
  <c r="H518" i="13"/>
  <c r="D518" i="13"/>
  <c r="B518" i="13"/>
  <c r="X517" i="13"/>
  <c r="V517" i="13"/>
  <c r="R517" i="13"/>
  <c r="H517" i="13"/>
  <c r="D517" i="13"/>
  <c r="B517" i="13"/>
  <c r="X516" i="13"/>
  <c r="V516" i="13"/>
  <c r="R516" i="13"/>
  <c r="H516" i="13"/>
  <c r="D516" i="13"/>
  <c r="B516" i="13"/>
  <c r="X515" i="13"/>
  <c r="V515" i="13"/>
  <c r="R515" i="13"/>
  <c r="H515" i="13"/>
  <c r="D515" i="13"/>
  <c r="B515" i="13"/>
  <c r="X514" i="13"/>
  <c r="V514" i="13"/>
  <c r="R514" i="13"/>
  <c r="H514" i="13"/>
  <c r="D514" i="13"/>
  <c r="B514" i="13"/>
  <c r="X513" i="13"/>
  <c r="V513" i="13"/>
  <c r="R513" i="13"/>
  <c r="H513" i="13"/>
  <c r="D513" i="13"/>
  <c r="B513" i="13"/>
  <c r="X512" i="13"/>
  <c r="V512" i="13"/>
  <c r="R512" i="13"/>
  <c r="H512" i="13"/>
  <c r="D512" i="13"/>
  <c r="B512" i="13"/>
  <c r="X511" i="13"/>
  <c r="V511" i="13"/>
  <c r="R511" i="13"/>
  <c r="H511" i="13"/>
  <c r="D511" i="13"/>
  <c r="B511" i="13"/>
  <c r="X510" i="13"/>
  <c r="V510" i="13"/>
  <c r="R510" i="13"/>
  <c r="H510" i="13"/>
  <c r="D510" i="13"/>
  <c r="B510" i="13"/>
  <c r="X509" i="13"/>
  <c r="V509" i="13"/>
  <c r="R509" i="13"/>
  <c r="H509" i="13"/>
  <c r="D509" i="13"/>
  <c r="B509" i="13"/>
  <c r="X508" i="13"/>
  <c r="V508" i="13"/>
  <c r="R508" i="13"/>
  <c r="H508" i="13"/>
  <c r="D508" i="13"/>
  <c r="B508" i="13"/>
  <c r="X507" i="13"/>
  <c r="V507" i="13"/>
  <c r="R507" i="13"/>
  <c r="H507" i="13"/>
  <c r="D507" i="13"/>
  <c r="B507" i="13"/>
  <c r="X506" i="13"/>
  <c r="V506" i="13"/>
  <c r="R506" i="13"/>
  <c r="H506" i="13"/>
  <c r="D506" i="13"/>
  <c r="B506" i="13"/>
  <c r="X505" i="13"/>
  <c r="V505" i="13"/>
  <c r="R505" i="13"/>
  <c r="H505" i="13"/>
  <c r="D505" i="13"/>
  <c r="B505" i="13"/>
  <c r="X504" i="13"/>
  <c r="V504" i="13"/>
  <c r="R504" i="13"/>
  <c r="H504" i="13"/>
  <c r="D504" i="13"/>
  <c r="B504" i="13"/>
  <c r="X503" i="13"/>
  <c r="V503" i="13"/>
  <c r="R503" i="13"/>
  <c r="H503" i="13"/>
  <c r="D503" i="13"/>
  <c r="B503" i="13"/>
  <c r="X502" i="13"/>
  <c r="V502" i="13"/>
  <c r="R502" i="13"/>
  <c r="H502" i="13"/>
  <c r="D502" i="13"/>
  <c r="B502" i="13"/>
  <c r="X501" i="13"/>
  <c r="V501" i="13"/>
  <c r="R501" i="13"/>
  <c r="H501" i="13"/>
  <c r="D501" i="13"/>
  <c r="B501" i="13"/>
  <c r="X500" i="13"/>
  <c r="V500" i="13"/>
  <c r="R500" i="13"/>
  <c r="H500" i="13"/>
  <c r="D500" i="13"/>
  <c r="B500" i="13"/>
  <c r="X499" i="13"/>
  <c r="V499" i="13"/>
  <c r="R499" i="13"/>
  <c r="H499" i="13"/>
  <c r="D499" i="13"/>
  <c r="B499" i="13"/>
  <c r="X498" i="13"/>
  <c r="V498" i="13"/>
  <c r="R498" i="13"/>
  <c r="H498" i="13"/>
  <c r="D498" i="13"/>
  <c r="B498" i="13"/>
  <c r="X497" i="13"/>
  <c r="V497" i="13"/>
  <c r="R497" i="13"/>
  <c r="H497" i="13"/>
  <c r="D497" i="13"/>
  <c r="B497" i="13"/>
  <c r="X496" i="13"/>
  <c r="V496" i="13"/>
  <c r="R496" i="13"/>
  <c r="H496" i="13"/>
  <c r="D496" i="13"/>
  <c r="B496" i="13"/>
  <c r="X495" i="13"/>
  <c r="V495" i="13"/>
  <c r="R495" i="13"/>
  <c r="H495" i="13"/>
  <c r="D495" i="13"/>
  <c r="B495" i="13"/>
  <c r="X494" i="13"/>
  <c r="V494" i="13"/>
  <c r="R494" i="13"/>
  <c r="H494" i="13"/>
  <c r="D494" i="13"/>
  <c r="B494" i="13"/>
  <c r="X493" i="13"/>
  <c r="V493" i="13"/>
  <c r="R493" i="13"/>
  <c r="H493" i="13"/>
  <c r="D493" i="13"/>
  <c r="B493" i="13"/>
  <c r="X492" i="13"/>
  <c r="V492" i="13"/>
  <c r="R492" i="13"/>
  <c r="H492" i="13"/>
  <c r="D492" i="13"/>
  <c r="B492" i="13"/>
  <c r="X491" i="13"/>
  <c r="V491" i="13"/>
  <c r="R491" i="13"/>
  <c r="H491" i="13"/>
  <c r="D491" i="13"/>
  <c r="B491" i="13"/>
  <c r="X490" i="13"/>
  <c r="V490" i="13"/>
  <c r="R490" i="13"/>
  <c r="H490" i="13"/>
  <c r="D490" i="13"/>
  <c r="B490" i="13"/>
  <c r="X489" i="13"/>
  <c r="V489" i="13"/>
  <c r="R489" i="13"/>
  <c r="H489" i="13"/>
  <c r="D489" i="13"/>
  <c r="B489" i="13"/>
  <c r="X488" i="13"/>
  <c r="V488" i="13"/>
  <c r="R488" i="13"/>
  <c r="H488" i="13"/>
  <c r="D488" i="13"/>
  <c r="B488" i="13"/>
  <c r="X487" i="13"/>
  <c r="V487" i="13"/>
  <c r="R487" i="13"/>
  <c r="H487" i="13"/>
  <c r="D487" i="13"/>
  <c r="B487" i="13"/>
  <c r="X486" i="13"/>
  <c r="V486" i="13"/>
  <c r="R486" i="13"/>
  <c r="H486" i="13"/>
  <c r="D486" i="13"/>
  <c r="B486" i="13"/>
  <c r="X485" i="13"/>
  <c r="V485" i="13"/>
  <c r="R485" i="13"/>
  <c r="H485" i="13"/>
  <c r="D485" i="13"/>
  <c r="B485" i="13"/>
  <c r="X484" i="13"/>
  <c r="V484" i="13"/>
  <c r="R484" i="13"/>
  <c r="H484" i="13"/>
  <c r="D484" i="13"/>
  <c r="B484" i="13"/>
  <c r="X483" i="13"/>
  <c r="V483" i="13"/>
  <c r="R483" i="13"/>
  <c r="H483" i="13"/>
  <c r="D483" i="13"/>
  <c r="B483" i="13"/>
  <c r="X482" i="13"/>
  <c r="V482" i="13"/>
  <c r="R482" i="13"/>
  <c r="H482" i="13"/>
  <c r="D482" i="13"/>
  <c r="B482" i="13"/>
  <c r="X481" i="13"/>
  <c r="V481" i="13"/>
  <c r="R481" i="13"/>
  <c r="H481" i="13"/>
  <c r="D481" i="13"/>
  <c r="B481" i="13"/>
  <c r="X480" i="13"/>
  <c r="V480" i="13"/>
  <c r="R480" i="13"/>
  <c r="H480" i="13"/>
  <c r="D480" i="13"/>
  <c r="B480" i="13"/>
  <c r="X479" i="13"/>
  <c r="V479" i="13"/>
  <c r="R479" i="13"/>
  <c r="H479" i="13"/>
  <c r="D479" i="13"/>
  <c r="B479" i="13"/>
  <c r="X478" i="13"/>
  <c r="V478" i="13"/>
  <c r="R478" i="13"/>
  <c r="H478" i="13"/>
  <c r="D478" i="13"/>
  <c r="B478" i="13"/>
  <c r="X477" i="13"/>
  <c r="V477" i="13"/>
  <c r="R477" i="13"/>
  <c r="H477" i="13"/>
  <c r="D477" i="13"/>
  <c r="B477" i="13"/>
  <c r="X476" i="13"/>
  <c r="V476" i="13"/>
  <c r="R476" i="13"/>
  <c r="H476" i="13"/>
  <c r="D476" i="13"/>
  <c r="B476" i="13"/>
  <c r="X475" i="13"/>
  <c r="V475" i="13"/>
  <c r="R475" i="13"/>
  <c r="H475" i="13"/>
  <c r="D475" i="13"/>
  <c r="B475" i="13"/>
  <c r="X474" i="13"/>
  <c r="V474" i="13"/>
  <c r="R474" i="13"/>
  <c r="H474" i="13"/>
  <c r="D474" i="13"/>
  <c r="B474" i="13"/>
  <c r="X473" i="13"/>
  <c r="V473" i="13"/>
  <c r="R473" i="13"/>
  <c r="H473" i="13"/>
  <c r="D473" i="13"/>
  <c r="B473" i="13"/>
  <c r="X472" i="13"/>
  <c r="V472" i="13"/>
  <c r="R472" i="13"/>
  <c r="H472" i="13"/>
  <c r="D472" i="13"/>
  <c r="B472" i="13"/>
  <c r="X471" i="13"/>
  <c r="V471" i="13"/>
  <c r="R471" i="13"/>
  <c r="H471" i="13"/>
  <c r="D471" i="13"/>
  <c r="B471" i="13"/>
  <c r="X470" i="13"/>
  <c r="V470" i="13"/>
  <c r="R470" i="13"/>
  <c r="H470" i="13"/>
  <c r="D470" i="13"/>
  <c r="B470" i="13"/>
  <c r="X469" i="13"/>
  <c r="V469" i="13"/>
  <c r="R469" i="13"/>
  <c r="H469" i="13"/>
  <c r="D469" i="13"/>
  <c r="B469" i="13"/>
  <c r="X468" i="13"/>
  <c r="V468" i="13"/>
  <c r="R468" i="13"/>
  <c r="H468" i="13"/>
  <c r="D468" i="13"/>
  <c r="B468" i="13"/>
  <c r="X467" i="13"/>
  <c r="V467" i="13"/>
  <c r="R467" i="13"/>
  <c r="H467" i="13"/>
  <c r="D467" i="13"/>
  <c r="B467" i="13"/>
  <c r="X466" i="13"/>
  <c r="V466" i="13"/>
  <c r="R466" i="13"/>
  <c r="H466" i="13"/>
  <c r="D466" i="13"/>
  <c r="B466" i="13"/>
  <c r="X465" i="13"/>
  <c r="V465" i="13"/>
  <c r="R465" i="13"/>
  <c r="H465" i="13"/>
  <c r="D465" i="13"/>
  <c r="B465" i="13"/>
  <c r="X464" i="13"/>
  <c r="V464" i="13"/>
  <c r="R464" i="13"/>
  <c r="H464" i="13"/>
  <c r="D464" i="13"/>
  <c r="B464" i="13"/>
  <c r="X463" i="13"/>
  <c r="V463" i="13"/>
  <c r="R463" i="13"/>
  <c r="H463" i="13"/>
  <c r="D463" i="13"/>
  <c r="B463" i="13"/>
  <c r="X462" i="13"/>
  <c r="V462" i="13"/>
  <c r="R462" i="13"/>
  <c r="H462" i="13"/>
  <c r="D462" i="13"/>
  <c r="B462" i="13"/>
  <c r="X461" i="13"/>
  <c r="V461" i="13"/>
  <c r="R461" i="13"/>
  <c r="H461" i="13"/>
  <c r="D461" i="13"/>
  <c r="B461" i="13"/>
  <c r="X460" i="13"/>
  <c r="V460" i="13"/>
  <c r="R460" i="13"/>
  <c r="H460" i="13"/>
  <c r="D460" i="13"/>
  <c r="B460" i="13"/>
  <c r="X459" i="13"/>
  <c r="V459" i="13"/>
  <c r="R459" i="13"/>
  <c r="H459" i="13"/>
  <c r="D459" i="13"/>
  <c r="B459" i="13"/>
  <c r="X458" i="13"/>
  <c r="V458" i="13"/>
  <c r="R458" i="13"/>
  <c r="H458" i="13"/>
  <c r="D458" i="13"/>
  <c r="B458" i="13"/>
  <c r="X457" i="13"/>
  <c r="V457" i="13"/>
  <c r="R457" i="13"/>
  <c r="H457" i="13"/>
  <c r="D457" i="13"/>
  <c r="B457" i="13"/>
  <c r="X456" i="13"/>
  <c r="V456" i="13"/>
  <c r="R456" i="13"/>
  <c r="H456" i="13"/>
  <c r="D456" i="13"/>
  <c r="B456" i="13"/>
  <c r="X455" i="13"/>
  <c r="V455" i="13"/>
  <c r="R455" i="13"/>
  <c r="H455" i="13"/>
  <c r="D455" i="13"/>
  <c r="B455" i="13"/>
  <c r="X454" i="13"/>
  <c r="V454" i="13"/>
  <c r="R454" i="13"/>
  <c r="H454" i="13"/>
  <c r="D454" i="13"/>
  <c r="B454" i="13"/>
  <c r="X453" i="13"/>
  <c r="V453" i="13"/>
  <c r="R453" i="13"/>
  <c r="H453" i="13"/>
  <c r="D453" i="13"/>
  <c r="B453" i="13"/>
  <c r="X452" i="13"/>
  <c r="V452" i="13"/>
  <c r="R452" i="13"/>
  <c r="H452" i="13"/>
  <c r="D452" i="13"/>
  <c r="B452" i="13"/>
  <c r="X451" i="13"/>
  <c r="V451" i="13"/>
  <c r="R451" i="13"/>
  <c r="H451" i="13"/>
  <c r="D451" i="13"/>
  <c r="B451" i="13"/>
  <c r="X450" i="13"/>
  <c r="V450" i="13"/>
  <c r="R450" i="13"/>
  <c r="H450" i="13"/>
  <c r="D450" i="13"/>
  <c r="B450" i="13"/>
  <c r="X449" i="13"/>
  <c r="V449" i="13"/>
  <c r="R449" i="13"/>
  <c r="H449" i="13"/>
  <c r="D449" i="13"/>
  <c r="B449" i="13"/>
  <c r="X448" i="13"/>
  <c r="V448" i="13"/>
  <c r="R448" i="13"/>
  <c r="H448" i="13"/>
  <c r="D448" i="13"/>
  <c r="B448" i="13"/>
  <c r="X447" i="13"/>
  <c r="V447" i="13"/>
  <c r="R447" i="13"/>
  <c r="H447" i="13"/>
  <c r="D447" i="13"/>
  <c r="B447" i="13"/>
  <c r="X446" i="13"/>
  <c r="V446" i="13"/>
  <c r="R446" i="13"/>
  <c r="H446" i="13"/>
  <c r="D446" i="13"/>
  <c r="B446" i="13"/>
  <c r="X445" i="13"/>
  <c r="V445" i="13"/>
  <c r="R445" i="13"/>
  <c r="H445" i="13"/>
  <c r="D445" i="13"/>
  <c r="B445" i="13"/>
  <c r="X444" i="13"/>
  <c r="V444" i="13"/>
  <c r="R444" i="13"/>
  <c r="H444" i="13"/>
  <c r="D444" i="13"/>
  <c r="B444" i="13"/>
  <c r="X443" i="13"/>
  <c r="V443" i="13"/>
  <c r="R443" i="13"/>
  <c r="H443" i="13"/>
  <c r="D443" i="13"/>
  <c r="B443" i="13"/>
  <c r="X442" i="13"/>
  <c r="V442" i="13"/>
  <c r="R442" i="13"/>
  <c r="H442" i="13"/>
  <c r="D442" i="13"/>
  <c r="B442" i="13"/>
  <c r="X441" i="13"/>
  <c r="V441" i="13"/>
  <c r="R441" i="13"/>
  <c r="H441" i="13"/>
  <c r="D441" i="13"/>
  <c r="B441" i="13"/>
  <c r="X440" i="13"/>
  <c r="V440" i="13"/>
  <c r="R440" i="13"/>
  <c r="H440" i="13"/>
  <c r="D440" i="13"/>
  <c r="B440" i="13"/>
  <c r="X439" i="13"/>
  <c r="V439" i="13"/>
  <c r="R439" i="13"/>
  <c r="H439" i="13"/>
  <c r="D439" i="13"/>
  <c r="B439" i="13"/>
  <c r="X438" i="13"/>
  <c r="V438" i="13"/>
  <c r="R438" i="13"/>
  <c r="H438" i="13"/>
  <c r="D438" i="13"/>
  <c r="B438" i="13"/>
  <c r="X437" i="13"/>
  <c r="V437" i="13"/>
  <c r="R437" i="13"/>
  <c r="H437" i="13"/>
  <c r="D437" i="13"/>
  <c r="B437" i="13"/>
  <c r="X436" i="13"/>
  <c r="V436" i="13"/>
  <c r="R436" i="13"/>
  <c r="H436" i="13"/>
  <c r="D436" i="13"/>
  <c r="B436" i="13"/>
  <c r="X435" i="13"/>
  <c r="V435" i="13"/>
  <c r="R435" i="13"/>
  <c r="H435" i="13"/>
  <c r="D435" i="13"/>
  <c r="B435" i="13"/>
  <c r="X434" i="13"/>
  <c r="V434" i="13"/>
  <c r="R434" i="13"/>
  <c r="H434" i="13"/>
  <c r="D434" i="13"/>
  <c r="B434" i="13"/>
  <c r="X433" i="13"/>
  <c r="V433" i="13"/>
  <c r="R433" i="13"/>
  <c r="H433" i="13"/>
  <c r="D433" i="13"/>
  <c r="B433" i="13"/>
  <c r="X432" i="13"/>
  <c r="V432" i="13"/>
  <c r="R432" i="13"/>
  <c r="H432" i="13"/>
  <c r="D432" i="13"/>
  <c r="B432" i="13"/>
  <c r="X431" i="13"/>
  <c r="V431" i="13"/>
  <c r="R431" i="13"/>
  <c r="H431" i="13"/>
  <c r="D431" i="13"/>
  <c r="B431" i="13"/>
  <c r="X430" i="13"/>
  <c r="V430" i="13"/>
  <c r="R430" i="13"/>
  <c r="H430" i="13"/>
  <c r="D430" i="13"/>
  <c r="B430" i="13"/>
  <c r="X429" i="13"/>
  <c r="V429" i="13"/>
  <c r="R429" i="13"/>
  <c r="H429" i="13"/>
  <c r="D429" i="13"/>
  <c r="B429" i="13"/>
  <c r="X428" i="13"/>
  <c r="V428" i="13"/>
  <c r="R428" i="13"/>
  <c r="H428" i="13"/>
  <c r="D428" i="13"/>
  <c r="B428" i="13"/>
  <c r="X427" i="13"/>
  <c r="V427" i="13"/>
  <c r="R427" i="13"/>
  <c r="H427" i="13"/>
  <c r="D427" i="13"/>
  <c r="B427" i="13"/>
  <c r="X426" i="13"/>
  <c r="V426" i="13"/>
  <c r="R426" i="13"/>
  <c r="H426" i="13"/>
  <c r="D426" i="13"/>
  <c r="B426" i="13"/>
  <c r="X425" i="13"/>
  <c r="V425" i="13"/>
  <c r="R425" i="13"/>
  <c r="H425" i="13"/>
  <c r="D425" i="13"/>
  <c r="B425" i="13"/>
  <c r="X424" i="13"/>
  <c r="V424" i="13"/>
  <c r="R424" i="13"/>
  <c r="H424" i="13"/>
  <c r="D424" i="13"/>
  <c r="B424" i="13"/>
  <c r="X423" i="13"/>
  <c r="V423" i="13"/>
  <c r="R423" i="13"/>
  <c r="H423" i="13"/>
  <c r="D423" i="13"/>
  <c r="B423" i="13"/>
  <c r="X422" i="13"/>
  <c r="V422" i="13"/>
  <c r="R422" i="13"/>
  <c r="H422" i="13"/>
  <c r="D422" i="13"/>
  <c r="B422" i="13"/>
  <c r="X421" i="13"/>
  <c r="V421" i="13"/>
  <c r="R421" i="13"/>
  <c r="H421" i="13"/>
  <c r="D421" i="13"/>
  <c r="B421" i="13"/>
  <c r="X420" i="13"/>
  <c r="V420" i="13"/>
  <c r="R420" i="13"/>
  <c r="H420" i="13"/>
  <c r="D420" i="13"/>
  <c r="B420" i="13"/>
  <c r="X419" i="13"/>
  <c r="V419" i="13"/>
  <c r="R419" i="13"/>
  <c r="H419" i="13"/>
  <c r="D419" i="13"/>
  <c r="B419" i="13"/>
  <c r="X418" i="13"/>
  <c r="V418" i="13"/>
  <c r="R418" i="13"/>
  <c r="H418" i="13"/>
  <c r="D418" i="13"/>
  <c r="B418" i="13"/>
  <c r="X417" i="13"/>
  <c r="V417" i="13"/>
  <c r="R417" i="13"/>
  <c r="H417" i="13"/>
  <c r="D417" i="13"/>
  <c r="B417" i="13"/>
  <c r="X416" i="13"/>
  <c r="V416" i="13"/>
  <c r="R416" i="13"/>
  <c r="H416" i="13"/>
  <c r="D416" i="13"/>
  <c r="B416" i="13"/>
  <c r="X415" i="13"/>
  <c r="V415" i="13"/>
  <c r="R415" i="13"/>
  <c r="H415" i="13"/>
  <c r="D415" i="13"/>
  <c r="B415" i="13"/>
  <c r="X414" i="13"/>
  <c r="V414" i="13"/>
  <c r="R414" i="13"/>
  <c r="H414" i="13"/>
  <c r="D414" i="13"/>
  <c r="B414" i="13"/>
  <c r="X413" i="13"/>
  <c r="V413" i="13"/>
  <c r="R413" i="13"/>
  <c r="H413" i="13"/>
  <c r="D413" i="13"/>
  <c r="B413" i="13"/>
  <c r="X412" i="13"/>
  <c r="V412" i="13"/>
  <c r="R412" i="13"/>
  <c r="H412" i="13"/>
  <c r="D412" i="13"/>
  <c r="B412" i="13"/>
  <c r="X411" i="13"/>
  <c r="V411" i="13"/>
  <c r="R411" i="13"/>
  <c r="H411" i="13"/>
  <c r="D411" i="13"/>
  <c r="B411" i="13"/>
  <c r="X410" i="13"/>
  <c r="V410" i="13"/>
  <c r="R410" i="13"/>
  <c r="H410" i="13"/>
  <c r="D410" i="13"/>
  <c r="B410" i="13"/>
  <c r="X409" i="13"/>
  <c r="V409" i="13"/>
  <c r="R409" i="13"/>
  <c r="H409" i="13"/>
  <c r="D409" i="13"/>
  <c r="B409" i="13"/>
  <c r="X408" i="13"/>
  <c r="V408" i="13"/>
  <c r="R408" i="13"/>
  <c r="H408" i="13"/>
  <c r="D408" i="13"/>
  <c r="B408" i="13"/>
  <c r="X407" i="13"/>
  <c r="V407" i="13"/>
  <c r="R407" i="13"/>
  <c r="H407" i="13"/>
  <c r="D407" i="13"/>
  <c r="B407" i="13"/>
  <c r="X406" i="13"/>
  <c r="V406" i="13"/>
  <c r="R406" i="13"/>
  <c r="H406" i="13"/>
  <c r="D406" i="13"/>
  <c r="B406" i="13"/>
  <c r="X405" i="13"/>
  <c r="V405" i="13"/>
  <c r="R405" i="13"/>
  <c r="H405" i="13"/>
  <c r="D405" i="13"/>
  <c r="B405" i="13"/>
  <c r="X404" i="13"/>
  <c r="V404" i="13"/>
  <c r="R404" i="13"/>
  <c r="H404" i="13"/>
  <c r="D404" i="13"/>
  <c r="B404" i="13"/>
  <c r="X403" i="13"/>
  <c r="V403" i="13"/>
  <c r="R403" i="13"/>
  <c r="H403" i="13"/>
  <c r="D403" i="13"/>
  <c r="B403" i="13"/>
  <c r="X402" i="13"/>
  <c r="V402" i="13"/>
  <c r="R402" i="13"/>
  <c r="H402" i="13"/>
  <c r="D402" i="13"/>
  <c r="B402" i="13"/>
  <c r="X401" i="13"/>
  <c r="V401" i="13"/>
  <c r="R401" i="13"/>
  <c r="H401" i="13"/>
  <c r="D401" i="13"/>
  <c r="B401" i="13"/>
  <c r="X400" i="13"/>
  <c r="V400" i="13"/>
  <c r="R400" i="13"/>
  <c r="H400" i="13"/>
  <c r="D400" i="13"/>
  <c r="B400" i="13"/>
  <c r="X399" i="13"/>
  <c r="V399" i="13"/>
  <c r="R399" i="13"/>
  <c r="H399" i="13"/>
  <c r="D399" i="13"/>
  <c r="B399" i="13"/>
  <c r="X398" i="13"/>
  <c r="V398" i="13"/>
  <c r="R398" i="13"/>
  <c r="H398" i="13"/>
  <c r="D398" i="13"/>
  <c r="B398" i="13"/>
  <c r="X397" i="13"/>
  <c r="V397" i="13"/>
  <c r="R397" i="13"/>
  <c r="H397" i="13"/>
  <c r="D397" i="13"/>
  <c r="B397" i="13"/>
  <c r="X396" i="13"/>
  <c r="V396" i="13"/>
  <c r="R396" i="13"/>
  <c r="H396" i="13"/>
  <c r="D396" i="13"/>
  <c r="B396" i="13"/>
  <c r="X395" i="13"/>
  <c r="V395" i="13"/>
  <c r="R395" i="13"/>
  <c r="H395" i="13"/>
  <c r="D395" i="13"/>
  <c r="B395" i="13"/>
  <c r="X394" i="13"/>
  <c r="V394" i="13"/>
  <c r="R394" i="13"/>
  <c r="H394" i="13"/>
  <c r="D394" i="13"/>
  <c r="B394" i="13"/>
  <c r="X393" i="13"/>
  <c r="V393" i="13"/>
  <c r="R393" i="13"/>
  <c r="H393" i="13"/>
  <c r="D393" i="13"/>
  <c r="B393" i="13"/>
  <c r="X392" i="13"/>
  <c r="V392" i="13"/>
  <c r="R392" i="13"/>
  <c r="H392" i="13"/>
  <c r="D392" i="13"/>
  <c r="B392" i="13"/>
  <c r="X391" i="13"/>
  <c r="V391" i="13"/>
  <c r="R391" i="13"/>
  <c r="H391" i="13"/>
  <c r="D391" i="13"/>
  <c r="B391" i="13"/>
  <c r="X390" i="13"/>
  <c r="V390" i="13"/>
  <c r="R390" i="13"/>
  <c r="H390" i="13"/>
  <c r="D390" i="13"/>
  <c r="B390" i="13"/>
  <c r="X389" i="13"/>
  <c r="V389" i="13"/>
  <c r="R389" i="13"/>
  <c r="H389" i="13"/>
  <c r="D389" i="13"/>
  <c r="B389" i="13"/>
  <c r="X388" i="13"/>
  <c r="V388" i="13"/>
  <c r="R388" i="13"/>
  <c r="H388" i="13"/>
  <c r="D388" i="13"/>
  <c r="B388" i="13"/>
  <c r="X387" i="13"/>
  <c r="V387" i="13"/>
  <c r="R387" i="13"/>
  <c r="H387" i="13"/>
  <c r="D387" i="13"/>
  <c r="B387" i="13"/>
  <c r="X386" i="13"/>
  <c r="V386" i="13"/>
  <c r="R386" i="13"/>
  <c r="H386" i="13"/>
  <c r="D386" i="13"/>
  <c r="B386" i="13"/>
  <c r="X385" i="13"/>
  <c r="V385" i="13"/>
  <c r="R385" i="13"/>
  <c r="H385" i="13"/>
  <c r="D385" i="13"/>
  <c r="B385" i="13"/>
  <c r="X384" i="13"/>
  <c r="V384" i="13"/>
  <c r="R384" i="13"/>
  <c r="H384" i="13"/>
  <c r="D384" i="13"/>
  <c r="B384" i="13"/>
  <c r="X383" i="13"/>
  <c r="V383" i="13"/>
  <c r="R383" i="13"/>
  <c r="H383" i="13"/>
  <c r="D383" i="13"/>
  <c r="B383" i="13"/>
  <c r="X382" i="13"/>
  <c r="V382" i="13"/>
  <c r="R382" i="13"/>
  <c r="H382" i="13"/>
  <c r="D382" i="13"/>
  <c r="B382" i="13"/>
  <c r="X381" i="13"/>
  <c r="V381" i="13"/>
  <c r="R381" i="13"/>
  <c r="H381" i="13"/>
  <c r="D381" i="13"/>
  <c r="B381" i="13"/>
  <c r="X380" i="13"/>
  <c r="V380" i="13"/>
  <c r="R380" i="13"/>
  <c r="H380" i="13"/>
  <c r="D380" i="13"/>
  <c r="B380" i="13"/>
  <c r="X379" i="13"/>
  <c r="V379" i="13"/>
  <c r="R379" i="13"/>
  <c r="H379" i="13"/>
  <c r="D379" i="13"/>
  <c r="B379" i="13"/>
  <c r="X378" i="13"/>
  <c r="V378" i="13"/>
  <c r="R378" i="13"/>
  <c r="H378" i="13"/>
  <c r="D378" i="13"/>
  <c r="B378" i="13"/>
  <c r="X377" i="13"/>
  <c r="V377" i="13"/>
  <c r="R377" i="13"/>
  <c r="H377" i="13"/>
  <c r="D377" i="13"/>
  <c r="B377" i="13"/>
  <c r="X376" i="13"/>
  <c r="V376" i="13"/>
  <c r="R376" i="13"/>
  <c r="H376" i="13"/>
  <c r="D376" i="13"/>
  <c r="B376" i="13"/>
  <c r="X375" i="13"/>
  <c r="V375" i="13"/>
  <c r="R375" i="13"/>
  <c r="H375" i="13"/>
  <c r="D375" i="13"/>
  <c r="B375" i="13"/>
  <c r="X374" i="13"/>
  <c r="V374" i="13"/>
  <c r="R374" i="13"/>
  <c r="H374" i="13"/>
  <c r="D374" i="13"/>
  <c r="B374" i="13"/>
  <c r="X373" i="13"/>
  <c r="V373" i="13"/>
  <c r="R373" i="13"/>
  <c r="H373" i="13"/>
  <c r="D373" i="13"/>
  <c r="B373" i="13"/>
  <c r="X372" i="13"/>
  <c r="V372" i="13"/>
  <c r="R372" i="13"/>
  <c r="H372" i="13"/>
  <c r="D372" i="13"/>
  <c r="B372" i="13"/>
  <c r="X371" i="13"/>
  <c r="V371" i="13"/>
  <c r="R371" i="13"/>
  <c r="H371" i="13"/>
  <c r="D371" i="13"/>
  <c r="B371" i="13"/>
  <c r="X370" i="13"/>
  <c r="V370" i="13"/>
  <c r="R370" i="13"/>
  <c r="H370" i="13"/>
  <c r="D370" i="13"/>
  <c r="B370" i="13"/>
  <c r="X369" i="13"/>
  <c r="V369" i="13"/>
  <c r="R369" i="13"/>
  <c r="H369" i="13"/>
  <c r="D369" i="13"/>
  <c r="B369" i="13"/>
  <c r="X368" i="13"/>
  <c r="V368" i="13"/>
  <c r="R368" i="13"/>
  <c r="H368" i="13"/>
  <c r="D368" i="13"/>
  <c r="B368" i="13"/>
  <c r="X367" i="13"/>
  <c r="V367" i="13"/>
  <c r="R367" i="13"/>
  <c r="H367" i="13"/>
  <c r="D367" i="13"/>
  <c r="B367" i="13"/>
  <c r="X366" i="13"/>
  <c r="V366" i="13"/>
  <c r="R366" i="13"/>
  <c r="H366" i="13"/>
  <c r="D366" i="13"/>
  <c r="B366" i="13"/>
  <c r="X365" i="13"/>
  <c r="V365" i="13"/>
  <c r="R365" i="13"/>
  <c r="H365" i="13"/>
  <c r="D365" i="13"/>
  <c r="B365" i="13"/>
  <c r="X364" i="13"/>
  <c r="V364" i="13"/>
  <c r="R364" i="13"/>
  <c r="H364" i="13"/>
  <c r="D364" i="13"/>
  <c r="B364" i="13"/>
  <c r="X363" i="13"/>
  <c r="V363" i="13"/>
  <c r="R363" i="13"/>
  <c r="H363" i="13"/>
  <c r="D363" i="13"/>
  <c r="B363" i="13"/>
  <c r="X362" i="13"/>
  <c r="V362" i="13"/>
  <c r="R362" i="13"/>
  <c r="H362" i="13"/>
  <c r="D362" i="13"/>
  <c r="B362" i="13"/>
  <c r="X361" i="13"/>
  <c r="V361" i="13"/>
  <c r="R361" i="13"/>
  <c r="H361" i="13"/>
  <c r="D361" i="13"/>
  <c r="B361" i="13"/>
  <c r="X360" i="13"/>
  <c r="V360" i="13"/>
  <c r="R360" i="13"/>
  <c r="H360" i="13"/>
  <c r="D360" i="13"/>
  <c r="B360" i="13"/>
  <c r="X359" i="13"/>
  <c r="V359" i="13"/>
  <c r="R359" i="13"/>
  <c r="H359" i="13"/>
  <c r="D359" i="13"/>
  <c r="B359" i="13"/>
  <c r="X358" i="13"/>
  <c r="V358" i="13"/>
  <c r="R358" i="13"/>
  <c r="H358" i="13"/>
  <c r="D358" i="13"/>
  <c r="B358" i="13"/>
  <c r="X357" i="13"/>
  <c r="V357" i="13"/>
  <c r="R357" i="13"/>
  <c r="H357" i="13"/>
  <c r="D357" i="13"/>
  <c r="B357" i="13"/>
  <c r="X356" i="13"/>
  <c r="V356" i="13"/>
  <c r="R356" i="13"/>
  <c r="H356" i="13"/>
  <c r="D356" i="13"/>
  <c r="B356" i="13"/>
  <c r="X355" i="13"/>
  <c r="V355" i="13"/>
  <c r="R355" i="13"/>
  <c r="H355" i="13"/>
  <c r="D355" i="13"/>
  <c r="B355" i="13"/>
  <c r="X354" i="13"/>
  <c r="V354" i="13"/>
  <c r="R354" i="13"/>
  <c r="H354" i="13"/>
  <c r="D354" i="13"/>
  <c r="B354" i="13"/>
  <c r="X353" i="13"/>
  <c r="V353" i="13"/>
  <c r="R353" i="13"/>
  <c r="H353" i="13"/>
  <c r="D353" i="13"/>
  <c r="B353" i="13"/>
  <c r="X352" i="13"/>
  <c r="V352" i="13"/>
  <c r="R352" i="13"/>
  <c r="H352" i="13"/>
  <c r="D352" i="13"/>
  <c r="B352" i="13"/>
  <c r="X351" i="13"/>
  <c r="V351" i="13"/>
  <c r="R351" i="13"/>
  <c r="H351" i="13"/>
  <c r="D351" i="13"/>
  <c r="B351" i="13"/>
  <c r="X350" i="13"/>
  <c r="V350" i="13"/>
  <c r="R350" i="13"/>
  <c r="H350" i="13"/>
  <c r="D350" i="13"/>
  <c r="B350" i="13"/>
  <c r="X349" i="13"/>
  <c r="V349" i="13"/>
  <c r="R349" i="13"/>
  <c r="H349" i="13"/>
  <c r="D349" i="13"/>
  <c r="B349" i="13"/>
  <c r="X348" i="13"/>
  <c r="V348" i="13"/>
  <c r="R348" i="13"/>
  <c r="H348" i="13"/>
  <c r="D348" i="13"/>
  <c r="B348" i="13"/>
  <c r="X347" i="13"/>
  <c r="V347" i="13"/>
  <c r="R347" i="13"/>
  <c r="H347" i="13"/>
  <c r="D347" i="13"/>
  <c r="B347" i="13"/>
  <c r="X346" i="13"/>
  <c r="V346" i="13"/>
  <c r="R346" i="13"/>
  <c r="H346" i="13"/>
  <c r="D346" i="13"/>
  <c r="B346" i="13"/>
  <c r="X345" i="13"/>
  <c r="V345" i="13"/>
  <c r="R345" i="13"/>
  <c r="H345" i="13"/>
  <c r="D345" i="13"/>
  <c r="B345" i="13"/>
  <c r="X344" i="13"/>
  <c r="V344" i="13"/>
  <c r="R344" i="13"/>
  <c r="H344" i="13"/>
  <c r="D344" i="13"/>
  <c r="B344" i="13"/>
  <c r="X343" i="13"/>
  <c r="V343" i="13"/>
  <c r="R343" i="13"/>
  <c r="H343" i="13"/>
  <c r="D343" i="13"/>
  <c r="B343" i="13"/>
  <c r="X342" i="13"/>
  <c r="V342" i="13"/>
  <c r="R342" i="13"/>
  <c r="H342" i="13"/>
  <c r="D342" i="13"/>
  <c r="B342" i="13"/>
  <c r="X341" i="13"/>
  <c r="V341" i="13"/>
  <c r="R341" i="13"/>
  <c r="H341" i="13"/>
  <c r="D341" i="13"/>
  <c r="B341" i="13"/>
  <c r="X340" i="13"/>
  <c r="V340" i="13"/>
  <c r="R340" i="13"/>
  <c r="H340" i="13"/>
  <c r="D340" i="13"/>
  <c r="B340" i="13"/>
  <c r="X339" i="13"/>
  <c r="V339" i="13"/>
  <c r="R339" i="13"/>
  <c r="H339" i="13"/>
  <c r="D339" i="13"/>
  <c r="B339" i="13"/>
  <c r="X338" i="13"/>
  <c r="V338" i="13"/>
  <c r="R338" i="13"/>
  <c r="H338" i="13"/>
  <c r="D338" i="13"/>
  <c r="B338" i="13"/>
  <c r="X337" i="13"/>
  <c r="V337" i="13"/>
  <c r="R337" i="13"/>
  <c r="H337" i="13"/>
  <c r="D337" i="13"/>
  <c r="B337" i="13"/>
  <c r="X336" i="13"/>
  <c r="V336" i="13"/>
  <c r="R336" i="13"/>
  <c r="H336" i="13"/>
  <c r="D336" i="13"/>
  <c r="B336" i="13"/>
  <c r="X335" i="13"/>
  <c r="V335" i="13"/>
  <c r="R335" i="13"/>
  <c r="H335" i="13"/>
  <c r="D335" i="13"/>
  <c r="B335" i="13"/>
  <c r="X334" i="13"/>
  <c r="V334" i="13"/>
  <c r="R334" i="13"/>
  <c r="H334" i="13"/>
  <c r="D334" i="13"/>
  <c r="B334" i="13"/>
  <c r="X333" i="13"/>
  <c r="V333" i="13"/>
  <c r="R333" i="13"/>
  <c r="H333" i="13"/>
  <c r="D333" i="13"/>
  <c r="B333" i="13"/>
  <c r="X332" i="13"/>
  <c r="V332" i="13"/>
  <c r="R332" i="13"/>
  <c r="H332" i="13"/>
  <c r="D332" i="13"/>
  <c r="B332" i="13"/>
  <c r="X331" i="13"/>
  <c r="V331" i="13"/>
  <c r="R331" i="13"/>
  <c r="H331" i="13"/>
  <c r="D331" i="13"/>
  <c r="B331" i="13"/>
  <c r="X330" i="13"/>
  <c r="V330" i="13"/>
  <c r="R330" i="13"/>
  <c r="H330" i="13"/>
  <c r="D330" i="13"/>
  <c r="B330" i="13"/>
  <c r="X329" i="13"/>
  <c r="V329" i="13"/>
  <c r="R329" i="13"/>
  <c r="H329" i="13"/>
  <c r="D329" i="13"/>
  <c r="B329" i="13"/>
  <c r="X328" i="13"/>
  <c r="V328" i="13"/>
  <c r="R328" i="13"/>
  <c r="H328" i="13"/>
  <c r="D328" i="13"/>
  <c r="B328" i="13"/>
  <c r="X327" i="13"/>
  <c r="V327" i="13"/>
  <c r="R327" i="13"/>
  <c r="H327" i="13"/>
  <c r="D327" i="13"/>
  <c r="B327" i="13"/>
  <c r="X326" i="13"/>
  <c r="V326" i="13"/>
  <c r="R326" i="13"/>
  <c r="H326" i="13"/>
  <c r="D326" i="13"/>
  <c r="B326" i="13"/>
  <c r="X325" i="13"/>
  <c r="V325" i="13"/>
  <c r="R325" i="13"/>
  <c r="H325" i="13"/>
  <c r="D325" i="13"/>
  <c r="B325" i="13"/>
  <c r="X324" i="13"/>
  <c r="V324" i="13"/>
  <c r="R324" i="13"/>
  <c r="H324" i="13"/>
  <c r="D324" i="13"/>
  <c r="B324" i="13"/>
  <c r="X323" i="13"/>
  <c r="V323" i="13"/>
  <c r="R323" i="13"/>
  <c r="H323" i="13"/>
  <c r="D323" i="13"/>
  <c r="B323" i="13"/>
  <c r="X322" i="13"/>
  <c r="V322" i="13"/>
  <c r="R322" i="13"/>
  <c r="H322" i="13"/>
  <c r="D322" i="13"/>
  <c r="B322" i="13"/>
  <c r="X321" i="13"/>
  <c r="V321" i="13"/>
  <c r="R321" i="13"/>
  <c r="H321" i="13"/>
  <c r="D321" i="13"/>
  <c r="B321" i="13"/>
  <c r="X320" i="13"/>
  <c r="V320" i="13"/>
  <c r="R320" i="13"/>
  <c r="H320" i="13"/>
  <c r="D320" i="13"/>
  <c r="B320" i="13"/>
  <c r="X319" i="13"/>
  <c r="V319" i="13"/>
  <c r="R319" i="13"/>
  <c r="H319" i="13"/>
  <c r="D319" i="13"/>
  <c r="B319" i="13"/>
  <c r="X318" i="13"/>
  <c r="V318" i="13"/>
  <c r="R318" i="13"/>
  <c r="H318" i="13"/>
  <c r="D318" i="13"/>
  <c r="B318" i="13"/>
  <c r="X317" i="13"/>
  <c r="V317" i="13"/>
  <c r="R317" i="13"/>
  <c r="H317" i="13"/>
  <c r="D317" i="13"/>
  <c r="B317" i="13"/>
  <c r="X316" i="13"/>
  <c r="V316" i="13"/>
  <c r="R316" i="13"/>
  <c r="H316" i="13"/>
  <c r="D316" i="13"/>
  <c r="B316" i="13"/>
  <c r="X315" i="13"/>
  <c r="V315" i="13"/>
  <c r="R315" i="13"/>
  <c r="H315" i="13"/>
  <c r="D315" i="13"/>
  <c r="B315" i="13"/>
  <c r="X314" i="13"/>
  <c r="V314" i="13"/>
  <c r="R314" i="13"/>
  <c r="H314" i="13"/>
  <c r="D314" i="13"/>
  <c r="B314" i="13"/>
  <c r="X313" i="13"/>
  <c r="V313" i="13"/>
  <c r="R313" i="13"/>
  <c r="H313" i="13"/>
  <c r="D313" i="13"/>
  <c r="B313" i="13"/>
  <c r="X312" i="13"/>
  <c r="V312" i="13"/>
  <c r="R312" i="13"/>
  <c r="H312" i="13"/>
  <c r="D312" i="13"/>
  <c r="B312" i="13"/>
  <c r="X311" i="13"/>
  <c r="V311" i="13"/>
  <c r="R311" i="13"/>
  <c r="H311" i="13"/>
  <c r="D311" i="13"/>
  <c r="B311" i="13"/>
  <c r="X310" i="13"/>
  <c r="V310" i="13"/>
  <c r="R310" i="13"/>
  <c r="H310" i="13"/>
  <c r="D310" i="13"/>
  <c r="B310" i="13"/>
  <c r="X309" i="13"/>
  <c r="V309" i="13"/>
  <c r="R309" i="13"/>
  <c r="H309" i="13"/>
  <c r="D309" i="13"/>
  <c r="B309" i="13"/>
  <c r="X308" i="13"/>
  <c r="V308" i="13"/>
  <c r="R308" i="13"/>
  <c r="H308" i="13"/>
  <c r="D308" i="13"/>
  <c r="B308" i="13"/>
  <c r="X307" i="13"/>
  <c r="V307" i="13"/>
  <c r="R307" i="13"/>
  <c r="H307" i="13"/>
  <c r="D307" i="13"/>
  <c r="B307" i="13"/>
  <c r="X306" i="13"/>
  <c r="V306" i="13"/>
  <c r="R306" i="13"/>
  <c r="H306" i="13"/>
  <c r="D306" i="13"/>
  <c r="B306" i="13"/>
  <c r="X305" i="13"/>
  <c r="V305" i="13"/>
  <c r="R305" i="13"/>
  <c r="H305" i="13"/>
  <c r="D305" i="13"/>
  <c r="B305" i="13"/>
  <c r="X304" i="13"/>
  <c r="V304" i="13"/>
  <c r="R304" i="13"/>
  <c r="H304" i="13"/>
  <c r="D304" i="13"/>
  <c r="B304" i="13"/>
  <c r="X303" i="13"/>
  <c r="V303" i="13"/>
  <c r="R303" i="13"/>
  <c r="H303" i="13"/>
  <c r="D303" i="13"/>
  <c r="B303" i="13"/>
  <c r="X302" i="13"/>
  <c r="V302" i="13"/>
  <c r="R302" i="13"/>
  <c r="H302" i="13"/>
  <c r="D302" i="13"/>
  <c r="B302" i="13"/>
  <c r="X301" i="13"/>
  <c r="V301" i="13"/>
  <c r="R301" i="13"/>
  <c r="H301" i="13"/>
  <c r="D301" i="13"/>
  <c r="B301" i="13"/>
  <c r="X300" i="13"/>
  <c r="V300" i="13"/>
  <c r="R300" i="13"/>
  <c r="H300" i="13"/>
  <c r="D300" i="13"/>
  <c r="B300" i="13"/>
  <c r="X299" i="13"/>
  <c r="V299" i="13"/>
  <c r="R299" i="13"/>
  <c r="H299" i="13"/>
  <c r="D299" i="13"/>
  <c r="B299" i="13"/>
  <c r="X298" i="13"/>
  <c r="V298" i="13"/>
  <c r="R298" i="13"/>
  <c r="H298" i="13"/>
  <c r="D298" i="13"/>
  <c r="B298" i="13"/>
  <c r="X297" i="13"/>
  <c r="V297" i="13"/>
  <c r="R297" i="13"/>
  <c r="H297" i="13"/>
  <c r="D297" i="13"/>
  <c r="B297" i="13"/>
  <c r="X296" i="13"/>
  <c r="V296" i="13"/>
  <c r="R296" i="13"/>
  <c r="H296" i="13"/>
  <c r="D296" i="13"/>
  <c r="B296" i="13"/>
  <c r="X295" i="13"/>
  <c r="V295" i="13"/>
  <c r="R295" i="13"/>
  <c r="H295" i="13"/>
  <c r="D295" i="13"/>
  <c r="B295" i="13"/>
  <c r="X294" i="13"/>
  <c r="V294" i="13"/>
  <c r="R294" i="13"/>
  <c r="H294" i="13"/>
  <c r="D294" i="13"/>
  <c r="B294" i="13"/>
  <c r="X293" i="13"/>
  <c r="V293" i="13"/>
  <c r="R293" i="13"/>
  <c r="H293" i="13"/>
  <c r="D293" i="13"/>
  <c r="B293" i="13"/>
  <c r="X292" i="13"/>
  <c r="V292" i="13"/>
  <c r="R292" i="13"/>
  <c r="H292" i="13"/>
  <c r="D292" i="13"/>
  <c r="B292" i="13"/>
  <c r="X291" i="13"/>
  <c r="V291" i="13"/>
  <c r="R291" i="13"/>
  <c r="H291" i="13"/>
  <c r="D291" i="13"/>
  <c r="B291" i="13"/>
  <c r="X290" i="13"/>
  <c r="V290" i="13"/>
  <c r="R290" i="13"/>
  <c r="H290" i="13"/>
  <c r="D290" i="13"/>
  <c r="B290" i="13"/>
  <c r="X289" i="13"/>
  <c r="V289" i="13"/>
  <c r="R289" i="13"/>
  <c r="H289" i="13"/>
  <c r="D289" i="13"/>
  <c r="B289" i="13"/>
  <c r="X288" i="13"/>
  <c r="V288" i="13"/>
  <c r="R288" i="13"/>
  <c r="H288" i="13"/>
  <c r="D288" i="13"/>
  <c r="B288" i="13"/>
  <c r="X287" i="13"/>
  <c r="V287" i="13"/>
  <c r="R287" i="13"/>
  <c r="H287" i="13"/>
  <c r="D287" i="13"/>
  <c r="B287" i="13"/>
  <c r="X286" i="13"/>
  <c r="V286" i="13"/>
  <c r="R286" i="13"/>
  <c r="H286" i="13"/>
  <c r="D286" i="13"/>
  <c r="B286" i="13"/>
  <c r="X285" i="13"/>
  <c r="V285" i="13"/>
  <c r="R285" i="13"/>
  <c r="H285" i="13"/>
  <c r="D285" i="13"/>
  <c r="B285" i="13"/>
  <c r="X284" i="13"/>
  <c r="V284" i="13"/>
  <c r="R284" i="13"/>
  <c r="H284" i="13"/>
  <c r="D284" i="13"/>
  <c r="B284" i="13"/>
  <c r="X283" i="13"/>
  <c r="V283" i="13"/>
  <c r="R283" i="13"/>
  <c r="H283" i="13"/>
  <c r="D283" i="13"/>
  <c r="B283" i="13"/>
  <c r="X282" i="13"/>
  <c r="V282" i="13"/>
  <c r="R282" i="13"/>
  <c r="H282" i="13"/>
  <c r="D282" i="13"/>
  <c r="B282" i="13"/>
  <c r="X281" i="13"/>
  <c r="V281" i="13"/>
  <c r="R281" i="13"/>
  <c r="H281" i="13"/>
  <c r="D281" i="13"/>
  <c r="B281" i="13"/>
  <c r="X280" i="13"/>
  <c r="V280" i="13"/>
  <c r="R280" i="13"/>
  <c r="H280" i="13"/>
  <c r="D280" i="13"/>
  <c r="B280" i="13"/>
  <c r="X279" i="13"/>
  <c r="V279" i="13"/>
  <c r="R279" i="13"/>
  <c r="H279" i="13"/>
  <c r="D279" i="13"/>
  <c r="B279" i="13"/>
  <c r="X278" i="13"/>
  <c r="V278" i="13"/>
  <c r="R278" i="13"/>
  <c r="H278" i="13"/>
  <c r="D278" i="13"/>
  <c r="B278" i="13"/>
  <c r="X277" i="13"/>
  <c r="V277" i="13"/>
  <c r="R277" i="13"/>
  <c r="H277" i="13"/>
  <c r="D277" i="13"/>
  <c r="B277" i="13"/>
  <c r="X276" i="13"/>
  <c r="V276" i="13"/>
  <c r="R276" i="13"/>
  <c r="H276" i="13"/>
  <c r="D276" i="13"/>
  <c r="B276" i="13"/>
  <c r="X275" i="13"/>
  <c r="V275" i="13"/>
  <c r="R275" i="13"/>
  <c r="H275" i="13"/>
  <c r="D275" i="13"/>
  <c r="B275" i="13"/>
  <c r="X274" i="13"/>
  <c r="V274" i="13"/>
  <c r="R274" i="13"/>
  <c r="H274" i="13"/>
  <c r="D274" i="13"/>
  <c r="B274" i="13"/>
  <c r="X273" i="13"/>
  <c r="V273" i="13"/>
  <c r="R273" i="13"/>
  <c r="H273" i="13"/>
  <c r="D273" i="13"/>
  <c r="B273" i="13"/>
  <c r="X272" i="13"/>
  <c r="V272" i="13"/>
  <c r="R272" i="13"/>
  <c r="H272" i="13"/>
  <c r="D272" i="13"/>
  <c r="B272" i="13"/>
  <c r="X271" i="13"/>
  <c r="V271" i="13"/>
  <c r="R271" i="13"/>
  <c r="H271" i="13"/>
  <c r="D271" i="13"/>
  <c r="B271" i="13"/>
  <c r="X270" i="13"/>
  <c r="V270" i="13"/>
  <c r="R270" i="13"/>
  <c r="H270" i="13"/>
  <c r="D270" i="13"/>
  <c r="B270" i="13"/>
  <c r="X269" i="13"/>
  <c r="V269" i="13"/>
  <c r="R269" i="13"/>
  <c r="H269" i="13"/>
  <c r="D269" i="13"/>
  <c r="B269" i="13"/>
  <c r="X268" i="13"/>
  <c r="V268" i="13"/>
  <c r="R268" i="13"/>
  <c r="H268" i="13"/>
  <c r="D268" i="13"/>
  <c r="B268" i="13"/>
  <c r="X267" i="13"/>
  <c r="V267" i="13"/>
  <c r="R267" i="13"/>
  <c r="H267" i="13"/>
  <c r="D267" i="13"/>
  <c r="B267" i="13"/>
  <c r="X266" i="13"/>
  <c r="V266" i="13"/>
  <c r="R266" i="13"/>
  <c r="H266" i="13"/>
  <c r="D266" i="13"/>
  <c r="B266" i="13"/>
  <c r="X265" i="13"/>
  <c r="V265" i="13"/>
  <c r="R265" i="13"/>
  <c r="H265" i="13"/>
  <c r="D265" i="13"/>
  <c r="B265" i="13"/>
  <c r="X264" i="13"/>
  <c r="V264" i="13"/>
  <c r="R264" i="13"/>
  <c r="H264" i="13"/>
  <c r="D264" i="13"/>
  <c r="B264" i="13"/>
  <c r="X263" i="13"/>
  <c r="V263" i="13"/>
  <c r="R263" i="13"/>
  <c r="H263" i="13"/>
  <c r="D263" i="13"/>
  <c r="B263" i="13"/>
  <c r="X262" i="13"/>
  <c r="V262" i="13"/>
  <c r="R262" i="13"/>
  <c r="H262" i="13"/>
  <c r="D262" i="13"/>
  <c r="B262" i="13"/>
  <c r="X261" i="13"/>
  <c r="V261" i="13"/>
  <c r="R261" i="13"/>
  <c r="H261" i="13"/>
  <c r="D261" i="13"/>
  <c r="B261" i="13"/>
  <c r="X260" i="13"/>
  <c r="V260" i="13"/>
  <c r="R260" i="13"/>
  <c r="H260" i="13"/>
  <c r="D260" i="13"/>
  <c r="B260" i="13"/>
  <c r="X259" i="13"/>
  <c r="V259" i="13"/>
  <c r="R259" i="13"/>
  <c r="H259" i="13"/>
  <c r="D259" i="13"/>
  <c r="B259" i="13"/>
  <c r="X258" i="13"/>
  <c r="V258" i="13"/>
  <c r="R258" i="13"/>
  <c r="H258" i="13"/>
  <c r="D258" i="13"/>
  <c r="B258" i="13"/>
  <c r="X257" i="13"/>
  <c r="V257" i="13"/>
  <c r="R257" i="13"/>
  <c r="H257" i="13"/>
  <c r="D257" i="13"/>
  <c r="B257" i="13"/>
  <c r="X256" i="13"/>
  <c r="V256" i="13"/>
  <c r="R256" i="13"/>
  <c r="H256" i="13"/>
  <c r="D256" i="13"/>
  <c r="B256" i="13"/>
  <c r="X255" i="13"/>
  <c r="V255" i="13"/>
  <c r="R255" i="13"/>
  <c r="H255" i="13"/>
  <c r="D255" i="13"/>
  <c r="B255" i="13"/>
  <c r="X254" i="13"/>
  <c r="V254" i="13"/>
  <c r="R254" i="13"/>
  <c r="H254" i="13"/>
  <c r="D254" i="13"/>
  <c r="B254" i="13"/>
  <c r="X253" i="13"/>
  <c r="V253" i="13"/>
  <c r="R253" i="13"/>
  <c r="H253" i="13"/>
  <c r="D253" i="13"/>
  <c r="B253" i="13"/>
  <c r="X252" i="13"/>
  <c r="V252" i="13"/>
  <c r="R252" i="13"/>
  <c r="H252" i="13"/>
  <c r="D252" i="13"/>
  <c r="B252" i="13"/>
  <c r="X251" i="13"/>
  <c r="V251" i="13"/>
  <c r="R251" i="13"/>
  <c r="H251" i="13"/>
  <c r="D251" i="13"/>
  <c r="B251" i="13"/>
  <c r="X250" i="13"/>
  <c r="V250" i="13"/>
  <c r="R250" i="13"/>
  <c r="H250" i="13"/>
  <c r="D250" i="13"/>
  <c r="B250" i="13"/>
  <c r="X249" i="13"/>
  <c r="V249" i="13"/>
  <c r="R249" i="13"/>
  <c r="H249" i="13"/>
  <c r="D249" i="13"/>
  <c r="B249" i="13"/>
  <c r="X248" i="13"/>
  <c r="V248" i="13"/>
  <c r="R248" i="13"/>
  <c r="H248" i="13"/>
  <c r="D248" i="13"/>
  <c r="B248" i="13"/>
  <c r="X247" i="13"/>
  <c r="V247" i="13"/>
  <c r="R247" i="13"/>
  <c r="H247" i="13"/>
  <c r="D247" i="13"/>
  <c r="B247" i="13"/>
  <c r="X246" i="13"/>
  <c r="V246" i="13"/>
  <c r="R246" i="13"/>
  <c r="H246" i="13"/>
  <c r="D246" i="13"/>
  <c r="B246" i="13"/>
  <c r="X245" i="13"/>
  <c r="V245" i="13"/>
  <c r="R245" i="13"/>
  <c r="H245" i="13"/>
  <c r="D245" i="13"/>
  <c r="B245" i="13"/>
  <c r="X244" i="13"/>
  <c r="V244" i="13"/>
  <c r="R244" i="13"/>
  <c r="H244" i="13"/>
  <c r="D244" i="13"/>
  <c r="B244" i="13"/>
  <c r="X243" i="13"/>
  <c r="V243" i="13"/>
  <c r="R243" i="13"/>
  <c r="H243" i="13"/>
  <c r="D243" i="13"/>
  <c r="B243" i="13"/>
  <c r="X242" i="13"/>
  <c r="V242" i="13"/>
  <c r="R242" i="13"/>
  <c r="H242" i="13"/>
  <c r="D242" i="13"/>
  <c r="B242" i="13"/>
  <c r="X241" i="13"/>
  <c r="V241" i="13"/>
  <c r="R241" i="13"/>
  <c r="H241" i="13"/>
  <c r="D241" i="13"/>
  <c r="B241" i="13"/>
  <c r="X240" i="13"/>
  <c r="V240" i="13"/>
  <c r="R240" i="13"/>
  <c r="H240" i="13"/>
  <c r="D240" i="13"/>
  <c r="B240" i="13"/>
  <c r="X239" i="13"/>
  <c r="V239" i="13"/>
  <c r="R239" i="13"/>
  <c r="H239" i="13"/>
  <c r="D239" i="13"/>
  <c r="B239" i="13"/>
  <c r="X238" i="13"/>
  <c r="V238" i="13"/>
  <c r="R238" i="13"/>
  <c r="H238" i="13"/>
  <c r="D238" i="13"/>
  <c r="B238" i="13"/>
  <c r="X237" i="13"/>
  <c r="V237" i="13"/>
  <c r="R237" i="13"/>
  <c r="H237" i="13"/>
  <c r="D237" i="13"/>
  <c r="B237" i="13"/>
  <c r="X236" i="13"/>
  <c r="V236" i="13"/>
  <c r="R236" i="13"/>
  <c r="H236" i="13"/>
  <c r="D236" i="13"/>
  <c r="B236" i="13"/>
  <c r="X235" i="13"/>
  <c r="V235" i="13"/>
  <c r="R235" i="13"/>
  <c r="H235" i="13"/>
  <c r="D235" i="13"/>
  <c r="B235" i="13"/>
  <c r="X234" i="13"/>
  <c r="V234" i="13"/>
  <c r="R234" i="13"/>
  <c r="H234" i="13"/>
  <c r="D234" i="13"/>
  <c r="B234" i="13"/>
  <c r="X233" i="13"/>
  <c r="V233" i="13"/>
  <c r="R233" i="13"/>
  <c r="H233" i="13"/>
  <c r="D233" i="13"/>
  <c r="B233" i="13"/>
  <c r="X232" i="13"/>
  <c r="V232" i="13"/>
  <c r="R232" i="13"/>
  <c r="H232" i="13"/>
  <c r="D232" i="13"/>
  <c r="B232" i="13"/>
  <c r="X231" i="13"/>
  <c r="V231" i="13"/>
  <c r="R231" i="13"/>
  <c r="H231" i="13"/>
  <c r="D231" i="13"/>
  <c r="B231" i="13"/>
  <c r="X230" i="13"/>
  <c r="V230" i="13"/>
  <c r="R230" i="13"/>
  <c r="H230" i="13"/>
  <c r="D230" i="13"/>
  <c r="B230" i="13"/>
  <c r="X229" i="13"/>
  <c r="V229" i="13"/>
  <c r="R229" i="13"/>
  <c r="H229" i="13"/>
  <c r="D229" i="13"/>
  <c r="B229" i="13"/>
  <c r="X228" i="13"/>
  <c r="V228" i="13"/>
  <c r="R228" i="13"/>
  <c r="H228" i="13"/>
  <c r="D228" i="13"/>
  <c r="B228" i="13"/>
  <c r="X227" i="13"/>
  <c r="V227" i="13"/>
  <c r="R227" i="13"/>
  <c r="H227" i="13"/>
  <c r="D227" i="13"/>
  <c r="B227" i="13"/>
  <c r="X226" i="13"/>
  <c r="V226" i="13"/>
  <c r="R226" i="13"/>
  <c r="H226" i="13"/>
  <c r="D226" i="13"/>
  <c r="B226" i="13"/>
  <c r="X225" i="13"/>
  <c r="V225" i="13"/>
  <c r="R225" i="13"/>
  <c r="H225" i="13"/>
  <c r="D225" i="13"/>
  <c r="B225" i="13"/>
  <c r="X224" i="13"/>
  <c r="V224" i="13"/>
  <c r="R224" i="13"/>
  <c r="H224" i="13"/>
  <c r="D224" i="13"/>
  <c r="B224" i="13"/>
  <c r="X223" i="13"/>
  <c r="V223" i="13"/>
  <c r="R223" i="13"/>
  <c r="H223" i="13"/>
  <c r="D223" i="13"/>
  <c r="B223" i="13"/>
  <c r="X222" i="13"/>
  <c r="V222" i="13"/>
  <c r="R222" i="13"/>
  <c r="H222" i="13"/>
  <c r="D222" i="13"/>
  <c r="B222" i="13"/>
  <c r="X221" i="13"/>
  <c r="V221" i="13"/>
  <c r="R221" i="13"/>
  <c r="H221" i="13"/>
  <c r="D221" i="13"/>
  <c r="B221" i="13"/>
  <c r="X220" i="13"/>
  <c r="V220" i="13"/>
  <c r="R220" i="13"/>
  <c r="H220" i="13"/>
  <c r="D220" i="13"/>
  <c r="B220" i="13"/>
  <c r="X219" i="13"/>
  <c r="V219" i="13"/>
  <c r="R219" i="13"/>
  <c r="H219" i="13"/>
  <c r="D219" i="13"/>
  <c r="B219" i="13"/>
  <c r="X218" i="13"/>
  <c r="V218" i="13"/>
  <c r="R218" i="13"/>
  <c r="H218" i="13"/>
  <c r="D218" i="13"/>
  <c r="B218" i="13"/>
  <c r="X217" i="13"/>
  <c r="V217" i="13"/>
  <c r="R217" i="13"/>
  <c r="H217" i="13"/>
  <c r="D217" i="13"/>
  <c r="B217" i="13"/>
  <c r="X216" i="13"/>
  <c r="V216" i="13"/>
  <c r="R216" i="13"/>
  <c r="H216" i="13"/>
  <c r="D216" i="13"/>
  <c r="B216" i="13"/>
  <c r="X215" i="13"/>
  <c r="V215" i="13"/>
  <c r="R215" i="13"/>
  <c r="H215" i="13"/>
  <c r="D215" i="13"/>
  <c r="B215" i="13"/>
  <c r="X214" i="13"/>
  <c r="V214" i="13"/>
  <c r="R214" i="13"/>
  <c r="H214" i="13"/>
  <c r="D214" i="13"/>
  <c r="B214" i="13"/>
  <c r="X213" i="13"/>
  <c r="V213" i="13"/>
  <c r="R213" i="13"/>
  <c r="H213" i="13"/>
  <c r="D213" i="13"/>
  <c r="B213" i="13"/>
  <c r="X212" i="13"/>
  <c r="V212" i="13"/>
  <c r="R212" i="13"/>
  <c r="H212" i="13"/>
  <c r="D212" i="13"/>
  <c r="B212" i="13"/>
  <c r="X211" i="13"/>
  <c r="V211" i="13"/>
  <c r="R211" i="13"/>
  <c r="H211" i="13"/>
  <c r="D211" i="13"/>
  <c r="B211" i="13"/>
  <c r="X210" i="13"/>
  <c r="V210" i="13"/>
  <c r="R210" i="13"/>
  <c r="H210" i="13"/>
  <c r="D210" i="13"/>
  <c r="B210" i="13"/>
  <c r="X209" i="13"/>
  <c r="V209" i="13"/>
  <c r="R209" i="13"/>
  <c r="H209" i="13"/>
  <c r="D209" i="13"/>
  <c r="B209" i="13"/>
  <c r="X208" i="13"/>
  <c r="V208" i="13"/>
  <c r="R208" i="13"/>
  <c r="H208" i="13"/>
  <c r="D208" i="13"/>
  <c r="B208" i="13"/>
  <c r="X207" i="13"/>
  <c r="V207" i="13"/>
  <c r="R207" i="13"/>
  <c r="H207" i="13"/>
  <c r="D207" i="13"/>
  <c r="B207" i="13"/>
  <c r="X206" i="13"/>
  <c r="V206" i="13"/>
  <c r="R206" i="13"/>
  <c r="H206" i="13"/>
  <c r="D206" i="13"/>
  <c r="B206" i="13"/>
  <c r="X205" i="13"/>
  <c r="V205" i="13"/>
  <c r="R205" i="13"/>
  <c r="H205" i="13"/>
  <c r="D205" i="13"/>
  <c r="B205" i="13"/>
  <c r="X204" i="13"/>
  <c r="V204" i="13"/>
  <c r="R204" i="13"/>
  <c r="H204" i="13"/>
  <c r="D204" i="13"/>
  <c r="B204" i="13"/>
  <c r="X203" i="13"/>
  <c r="V203" i="13"/>
  <c r="R203" i="13"/>
  <c r="H203" i="13"/>
  <c r="D203" i="13"/>
  <c r="B203" i="13"/>
  <c r="X202" i="13"/>
  <c r="V202" i="13"/>
  <c r="R202" i="13"/>
  <c r="H202" i="13"/>
  <c r="D202" i="13"/>
  <c r="B202" i="13"/>
  <c r="X201" i="13"/>
  <c r="V201" i="13"/>
  <c r="R201" i="13"/>
  <c r="H201" i="13"/>
  <c r="D201" i="13"/>
  <c r="B201" i="13"/>
  <c r="X200" i="13"/>
  <c r="V200" i="13"/>
  <c r="R200" i="13"/>
  <c r="H200" i="13"/>
  <c r="D200" i="13"/>
  <c r="B200" i="13"/>
  <c r="X199" i="13"/>
  <c r="V199" i="13"/>
  <c r="R199" i="13"/>
  <c r="H199" i="13"/>
  <c r="D199" i="13"/>
  <c r="B199" i="13"/>
  <c r="X198" i="13"/>
  <c r="V198" i="13"/>
  <c r="R198" i="13"/>
  <c r="H198" i="13"/>
  <c r="D198" i="13"/>
  <c r="B198" i="13"/>
  <c r="X197" i="13"/>
  <c r="V197" i="13"/>
  <c r="R197" i="13"/>
  <c r="H197" i="13"/>
  <c r="D197" i="13"/>
  <c r="B197" i="13"/>
  <c r="X196" i="13"/>
  <c r="V196" i="13"/>
  <c r="R196" i="13"/>
  <c r="H196" i="13"/>
  <c r="D196" i="13"/>
  <c r="B196" i="13"/>
  <c r="X195" i="13"/>
  <c r="V195" i="13"/>
  <c r="R195" i="13"/>
  <c r="H195" i="13"/>
  <c r="D195" i="13"/>
  <c r="B195" i="13"/>
  <c r="X194" i="13"/>
  <c r="V194" i="13"/>
  <c r="R194" i="13"/>
  <c r="H194" i="13"/>
  <c r="D194" i="13"/>
  <c r="B194" i="13"/>
  <c r="X193" i="13"/>
  <c r="V193" i="13"/>
  <c r="R193" i="13"/>
  <c r="H193" i="13"/>
  <c r="D193" i="13"/>
  <c r="B193" i="13"/>
  <c r="X192" i="13"/>
  <c r="V192" i="13"/>
  <c r="R192" i="13"/>
  <c r="H192" i="13"/>
  <c r="D192" i="13"/>
  <c r="B192" i="13"/>
  <c r="X191" i="13"/>
  <c r="V191" i="13"/>
  <c r="R191" i="13"/>
  <c r="H191" i="13"/>
  <c r="D191" i="13"/>
  <c r="B191" i="13"/>
  <c r="X190" i="13"/>
  <c r="V190" i="13"/>
  <c r="R190" i="13"/>
  <c r="H190" i="13"/>
  <c r="D190" i="13"/>
  <c r="B190" i="13"/>
  <c r="X189" i="13"/>
  <c r="V189" i="13"/>
  <c r="R189" i="13"/>
  <c r="H189" i="13"/>
  <c r="D189" i="13"/>
  <c r="B189" i="13"/>
  <c r="X188" i="13"/>
  <c r="V188" i="13"/>
  <c r="R188" i="13"/>
  <c r="H188" i="13"/>
  <c r="D188" i="13"/>
  <c r="B188" i="13"/>
  <c r="X187" i="13"/>
  <c r="V187" i="13"/>
  <c r="R187" i="13"/>
  <c r="H187" i="13"/>
  <c r="D187" i="13"/>
  <c r="B187" i="13"/>
  <c r="X186" i="13"/>
  <c r="V186" i="13"/>
  <c r="R186" i="13"/>
  <c r="H186" i="13"/>
  <c r="D186" i="13"/>
  <c r="B186" i="13"/>
  <c r="X185" i="13"/>
  <c r="V185" i="13"/>
  <c r="R185" i="13"/>
  <c r="H185" i="13"/>
  <c r="D185" i="13"/>
  <c r="B185" i="13"/>
  <c r="X184" i="13"/>
  <c r="V184" i="13"/>
  <c r="R184" i="13"/>
  <c r="H184" i="13"/>
  <c r="D184" i="13"/>
  <c r="B184" i="13"/>
  <c r="X183" i="13"/>
  <c r="V183" i="13"/>
  <c r="R183" i="13"/>
  <c r="H183" i="13"/>
  <c r="D183" i="13"/>
  <c r="B183" i="13"/>
  <c r="X182" i="13"/>
  <c r="V182" i="13"/>
  <c r="R182" i="13"/>
  <c r="H182" i="13"/>
  <c r="D182" i="13"/>
  <c r="B182" i="13"/>
  <c r="X181" i="13"/>
  <c r="V181" i="13"/>
  <c r="R181" i="13"/>
  <c r="H181" i="13"/>
  <c r="D181" i="13"/>
  <c r="B181" i="13"/>
  <c r="X180" i="13"/>
  <c r="V180" i="13"/>
  <c r="R180" i="13"/>
  <c r="H180" i="13"/>
  <c r="D180" i="13"/>
  <c r="B180" i="13"/>
  <c r="X179" i="13"/>
  <c r="V179" i="13"/>
  <c r="R179" i="13"/>
  <c r="H179" i="13"/>
  <c r="D179" i="13"/>
  <c r="B179" i="13"/>
  <c r="X178" i="13"/>
  <c r="V178" i="13"/>
  <c r="R178" i="13"/>
  <c r="H178" i="13"/>
  <c r="D178" i="13"/>
  <c r="B178" i="13"/>
  <c r="X177" i="13"/>
  <c r="V177" i="13"/>
  <c r="R177" i="13"/>
  <c r="H177" i="13"/>
  <c r="D177" i="13"/>
  <c r="B177" i="13"/>
  <c r="X176" i="13"/>
  <c r="V176" i="13"/>
  <c r="R176" i="13"/>
  <c r="H176" i="13"/>
  <c r="D176" i="13"/>
  <c r="B176" i="13"/>
  <c r="X175" i="13"/>
  <c r="V175" i="13"/>
  <c r="R175" i="13"/>
  <c r="H175" i="13"/>
  <c r="D175" i="13"/>
  <c r="B175" i="13"/>
  <c r="X174" i="13"/>
  <c r="V174" i="13"/>
  <c r="R174" i="13"/>
  <c r="H174" i="13"/>
  <c r="D174" i="13"/>
  <c r="B174" i="13"/>
  <c r="X173" i="13"/>
  <c r="V173" i="13"/>
  <c r="R173" i="13"/>
  <c r="H173" i="13"/>
  <c r="D173" i="13"/>
  <c r="B173" i="13"/>
  <c r="X172" i="13"/>
  <c r="V172" i="13"/>
  <c r="R172" i="13"/>
  <c r="H172" i="13"/>
  <c r="D172" i="13"/>
  <c r="B172" i="13"/>
  <c r="X171" i="13"/>
  <c r="V171" i="13"/>
  <c r="R171" i="13"/>
  <c r="H171" i="13"/>
  <c r="D171" i="13"/>
  <c r="B171" i="13"/>
  <c r="X170" i="13"/>
  <c r="V170" i="13"/>
  <c r="R170" i="13"/>
  <c r="H170" i="13"/>
  <c r="D170" i="13"/>
  <c r="B170" i="13"/>
  <c r="X169" i="13"/>
  <c r="V169" i="13"/>
  <c r="R169" i="13"/>
  <c r="H169" i="13"/>
  <c r="D169" i="13"/>
  <c r="B169" i="13"/>
  <c r="X168" i="13"/>
  <c r="V168" i="13"/>
  <c r="R168" i="13"/>
  <c r="H168" i="13"/>
  <c r="D168" i="13"/>
  <c r="B168" i="13"/>
  <c r="X167" i="13"/>
  <c r="V167" i="13"/>
  <c r="R167" i="13"/>
  <c r="H167" i="13"/>
  <c r="D167" i="13"/>
  <c r="B167" i="13"/>
  <c r="X166" i="13"/>
  <c r="V166" i="13"/>
  <c r="R166" i="13"/>
  <c r="H166" i="13"/>
  <c r="D166" i="13"/>
  <c r="B166" i="13"/>
  <c r="X165" i="13"/>
  <c r="V165" i="13"/>
  <c r="R165" i="13"/>
  <c r="H165" i="13"/>
  <c r="D165" i="13"/>
  <c r="B165" i="13"/>
  <c r="X164" i="13"/>
  <c r="V164" i="13"/>
  <c r="R164" i="13"/>
  <c r="H164" i="13"/>
  <c r="D164" i="13"/>
  <c r="B164" i="13"/>
  <c r="X163" i="13"/>
  <c r="V163" i="13"/>
  <c r="R163" i="13"/>
  <c r="H163" i="13"/>
  <c r="D163" i="13"/>
  <c r="B163" i="13"/>
  <c r="X162" i="13"/>
  <c r="V162" i="13"/>
  <c r="R162" i="13"/>
  <c r="H162" i="13"/>
  <c r="D162" i="13"/>
  <c r="B162" i="13"/>
  <c r="X161" i="13"/>
  <c r="V161" i="13"/>
  <c r="R161" i="13"/>
  <c r="H161" i="13"/>
  <c r="D161" i="13"/>
  <c r="B161" i="13"/>
  <c r="X160" i="13"/>
  <c r="V160" i="13"/>
  <c r="R160" i="13"/>
  <c r="H160" i="13"/>
  <c r="D160" i="13"/>
  <c r="B160" i="13"/>
  <c r="X159" i="13"/>
  <c r="V159" i="13"/>
  <c r="R159" i="13"/>
  <c r="H159" i="13"/>
  <c r="D159" i="13"/>
  <c r="B159" i="13"/>
  <c r="X158" i="13"/>
  <c r="V158" i="13"/>
  <c r="R158" i="13"/>
  <c r="H158" i="13"/>
  <c r="D158" i="13"/>
  <c r="B158" i="13"/>
  <c r="X157" i="13"/>
  <c r="V157" i="13"/>
  <c r="R157" i="13"/>
  <c r="H157" i="13"/>
  <c r="D157" i="13"/>
  <c r="B157" i="13"/>
  <c r="X156" i="13"/>
  <c r="V156" i="13"/>
  <c r="R156" i="13"/>
  <c r="H156" i="13"/>
  <c r="D156" i="13"/>
  <c r="B156" i="13"/>
  <c r="X155" i="13"/>
  <c r="V155" i="13"/>
  <c r="R155" i="13"/>
  <c r="H155" i="13"/>
  <c r="D155" i="13"/>
  <c r="B155" i="13"/>
  <c r="X154" i="13"/>
  <c r="V154" i="13"/>
  <c r="R154" i="13"/>
  <c r="H154" i="13"/>
  <c r="D154" i="13"/>
  <c r="B154" i="13"/>
  <c r="X153" i="13"/>
  <c r="V153" i="13"/>
  <c r="R153" i="13"/>
  <c r="H153" i="13"/>
  <c r="D153" i="13"/>
  <c r="B153" i="13"/>
  <c r="X152" i="13"/>
  <c r="V152" i="13"/>
  <c r="R152" i="13"/>
  <c r="H152" i="13"/>
  <c r="D152" i="13"/>
  <c r="B152" i="13"/>
  <c r="X151" i="13"/>
  <c r="V151" i="13"/>
  <c r="R151" i="13"/>
  <c r="H151" i="13"/>
  <c r="D151" i="13"/>
  <c r="B151" i="13"/>
  <c r="X150" i="13"/>
  <c r="V150" i="13"/>
  <c r="R150" i="13"/>
  <c r="H150" i="13"/>
  <c r="D150" i="13"/>
  <c r="B150" i="13"/>
  <c r="X149" i="13"/>
  <c r="V149" i="13"/>
  <c r="R149" i="13"/>
  <c r="H149" i="13"/>
  <c r="D149" i="13"/>
  <c r="B149" i="13"/>
  <c r="X148" i="13"/>
  <c r="V148" i="13"/>
  <c r="R148" i="13"/>
  <c r="H148" i="13"/>
  <c r="D148" i="13"/>
  <c r="B148" i="13"/>
  <c r="X147" i="13"/>
  <c r="V147" i="13"/>
  <c r="R147" i="13"/>
  <c r="H147" i="13"/>
  <c r="D147" i="13"/>
  <c r="B147" i="13"/>
  <c r="X146" i="13"/>
  <c r="V146" i="13"/>
  <c r="R146" i="13"/>
  <c r="H146" i="13"/>
  <c r="D146" i="13"/>
  <c r="B146" i="13"/>
  <c r="X145" i="13"/>
  <c r="V145" i="13"/>
  <c r="R145" i="13"/>
  <c r="H145" i="13"/>
  <c r="D145" i="13"/>
  <c r="B145" i="13"/>
  <c r="X144" i="13"/>
  <c r="V144" i="13"/>
  <c r="R144" i="13"/>
  <c r="H144" i="13"/>
  <c r="D144" i="13"/>
  <c r="B144" i="13"/>
  <c r="X143" i="13"/>
  <c r="V143" i="13"/>
  <c r="R143" i="13"/>
  <c r="H143" i="13"/>
  <c r="D143" i="13"/>
  <c r="B143" i="13"/>
  <c r="X142" i="13"/>
  <c r="V142" i="13"/>
  <c r="R142" i="13"/>
  <c r="H142" i="13"/>
  <c r="D142" i="13"/>
  <c r="B142" i="13"/>
  <c r="X141" i="13"/>
  <c r="V141" i="13"/>
  <c r="R141" i="13"/>
  <c r="H141" i="13"/>
  <c r="D141" i="13"/>
  <c r="B141" i="13"/>
  <c r="X140" i="13"/>
  <c r="V140" i="13"/>
  <c r="R140" i="13"/>
  <c r="H140" i="13"/>
  <c r="D140" i="13"/>
  <c r="B140" i="13"/>
  <c r="X139" i="13"/>
  <c r="V139" i="13"/>
  <c r="R139" i="13"/>
  <c r="H139" i="13"/>
  <c r="D139" i="13"/>
  <c r="B139" i="13"/>
  <c r="X138" i="13"/>
  <c r="V138" i="13"/>
  <c r="R138" i="13"/>
  <c r="H138" i="13"/>
  <c r="D138" i="13"/>
  <c r="B138" i="13"/>
  <c r="X137" i="13"/>
  <c r="V137" i="13"/>
  <c r="R137" i="13"/>
  <c r="H137" i="13"/>
  <c r="D137" i="13"/>
  <c r="B137" i="13"/>
  <c r="X136" i="13"/>
  <c r="V136" i="13"/>
  <c r="R136" i="13"/>
  <c r="H136" i="13"/>
  <c r="D136" i="13"/>
  <c r="B136" i="13"/>
  <c r="X135" i="13"/>
  <c r="V135" i="13"/>
  <c r="R135" i="13"/>
  <c r="H135" i="13"/>
  <c r="D135" i="13"/>
  <c r="B135" i="13"/>
  <c r="X134" i="13"/>
  <c r="V134" i="13"/>
  <c r="R134" i="13"/>
  <c r="H134" i="13"/>
  <c r="D134" i="13"/>
  <c r="B134" i="13"/>
  <c r="X133" i="13"/>
  <c r="V133" i="13"/>
  <c r="R133" i="13"/>
  <c r="H133" i="13"/>
  <c r="D133" i="13"/>
  <c r="B133" i="13"/>
  <c r="X132" i="13"/>
  <c r="V132" i="13"/>
  <c r="R132" i="13"/>
  <c r="H132" i="13"/>
  <c r="D132" i="13"/>
  <c r="B132" i="13"/>
  <c r="X131" i="13"/>
  <c r="V131" i="13"/>
  <c r="R131" i="13"/>
  <c r="H131" i="13"/>
  <c r="D131" i="13"/>
  <c r="B131" i="13"/>
  <c r="X130" i="13"/>
  <c r="V130" i="13"/>
  <c r="R130" i="13"/>
  <c r="H130" i="13"/>
  <c r="D130" i="13"/>
  <c r="B130" i="13"/>
  <c r="X129" i="13"/>
  <c r="V129" i="13"/>
  <c r="R129" i="13"/>
  <c r="H129" i="13"/>
  <c r="D129" i="13"/>
  <c r="B129" i="13"/>
  <c r="X128" i="13"/>
  <c r="V128" i="13"/>
  <c r="R128" i="13"/>
  <c r="H128" i="13"/>
  <c r="D128" i="13"/>
  <c r="B128" i="13"/>
  <c r="X127" i="13"/>
  <c r="V127" i="13"/>
  <c r="R127" i="13"/>
  <c r="H127" i="13"/>
  <c r="D127" i="13"/>
  <c r="B127" i="13"/>
  <c r="X126" i="13"/>
  <c r="V126" i="13"/>
  <c r="R126" i="13"/>
  <c r="H126" i="13"/>
  <c r="D126" i="13"/>
  <c r="B126" i="13"/>
  <c r="X125" i="13"/>
  <c r="V125" i="13"/>
  <c r="R125" i="13"/>
  <c r="H125" i="13"/>
  <c r="D125" i="13"/>
  <c r="B125" i="13"/>
  <c r="X124" i="13"/>
  <c r="V124" i="13"/>
  <c r="R124" i="13"/>
  <c r="H124" i="13"/>
  <c r="D124" i="13"/>
  <c r="B124" i="13"/>
  <c r="X123" i="13"/>
  <c r="V123" i="13"/>
  <c r="R123" i="13"/>
  <c r="H123" i="13"/>
  <c r="D123" i="13"/>
  <c r="B123" i="13"/>
  <c r="X122" i="13"/>
  <c r="V122" i="13"/>
  <c r="R122" i="13"/>
  <c r="H122" i="13"/>
  <c r="D122" i="13"/>
  <c r="B122" i="13"/>
  <c r="X121" i="13"/>
  <c r="V121" i="13"/>
  <c r="R121" i="13"/>
  <c r="H121" i="13"/>
  <c r="D121" i="13"/>
  <c r="B121" i="13"/>
  <c r="X120" i="13"/>
  <c r="V120" i="13"/>
  <c r="R120" i="13"/>
  <c r="H120" i="13"/>
  <c r="D120" i="13"/>
  <c r="B120" i="13"/>
  <c r="X119" i="13"/>
  <c r="V119" i="13"/>
  <c r="R119" i="13"/>
  <c r="H119" i="13"/>
  <c r="D119" i="13"/>
  <c r="B119" i="13"/>
  <c r="X118" i="13"/>
  <c r="V118" i="13"/>
  <c r="R118" i="13"/>
  <c r="H118" i="13"/>
  <c r="D118" i="13"/>
  <c r="B118" i="13"/>
  <c r="X117" i="13"/>
  <c r="V117" i="13"/>
  <c r="R117" i="13"/>
  <c r="H117" i="13"/>
  <c r="D117" i="13"/>
  <c r="B117" i="13"/>
  <c r="X116" i="13"/>
  <c r="V116" i="13"/>
  <c r="R116" i="13"/>
  <c r="H116" i="13"/>
  <c r="D116" i="13"/>
  <c r="B116" i="13"/>
  <c r="X115" i="13"/>
  <c r="V115" i="13"/>
  <c r="R115" i="13"/>
  <c r="H115" i="13"/>
  <c r="D115" i="13"/>
  <c r="B115" i="13"/>
  <c r="X114" i="13"/>
  <c r="V114" i="13"/>
  <c r="R114" i="13"/>
  <c r="H114" i="13"/>
  <c r="D114" i="13"/>
  <c r="B114" i="13"/>
  <c r="X113" i="13"/>
  <c r="V113" i="13"/>
  <c r="R113" i="13"/>
  <c r="H113" i="13"/>
  <c r="D113" i="13"/>
  <c r="B113" i="13"/>
  <c r="X112" i="13"/>
  <c r="V112" i="13"/>
  <c r="R112" i="13"/>
  <c r="H112" i="13"/>
  <c r="D112" i="13"/>
  <c r="B112" i="13"/>
  <c r="X111" i="13"/>
  <c r="V111" i="13"/>
  <c r="R111" i="13"/>
  <c r="H111" i="13"/>
  <c r="D111" i="13"/>
  <c r="B111" i="13"/>
  <c r="X110" i="13"/>
  <c r="V110" i="13"/>
  <c r="R110" i="13"/>
  <c r="H110" i="13"/>
  <c r="D110" i="13"/>
  <c r="B110" i="13"/>
  <c r="X109" i="13"/>
  <c r="V109" i="13"/>
  <c r="R109" i="13"/>
  <c r="H109" i="13"/>
  <c r="D109" i="13"/>
  <c r="B109" i="13"/>
  <c r="X108" i="13"/>
  <c r="V108" i="13"/>
  <c r="R108" i="13"/>
  <c r="H108" i="13"/>
  <c r="D108" i="13"/>
  <c r="B108" i="13"/>
  <c r="X107" i="13"/>
  <c r="V107" i="13"/>
  <c r="R107" i="13"/>
  <c r="H107" i="13"/>
  <c r="D107" i="13"/>
  <c r="B107" i="13"/>
  <c r="X106" i="13"/>
  <c r="V106" i="13"/>
  <c r="R106" i="13"/>
  <c r="H106" i="13"/>
  <c r="D106" i="13"/>
  <c r="B106" i="13"/>
  <c r="X105" i="13"/>
  <c r="V105" i="13"/>
  <c r="R105" i="13"/>
  <c r="H105" i="13"/>
  <c r="D105" i="13"/>
  <c r="B105" i="13"/>
  <c r="X104" i="13"/>
  <c r="V104" i="13"/>
  <c r="R104" i="13"/>
  <c r="H104" i="13"/>
  <c r="D104" i="13"/>
  <c r="B104" i="13"/>
  <c r="X103" i="13"/>
  <c r="V103" i="13"/>
  <c r="R103" i="13"/>
  <c r="H103" i="13"/>
  <c r="D103" i="13"/>
  <c r="B103" i="13"/>
  <c r="X102" i="13"/>
  <c r="V102" i="13"/>
  <c r="R102" i="13"/>
  <c r="H102" i="13"/>
  <c r="D102" i="13"/>
  <c r="B102" i="13"/>
  <c r="X101" i="13"/>
  <c r="V101" i="13"/>
  <c r="R101" i="13"/>
  <c r="H101" i="13"/>
  <c r="D101" i="13"/>
  <c r="B101" i="13"/>
  <c r="X100" i="13"/>
  <c r="V100" i="13"/>
  <c r="R100" i="13"/>
  <c r="H100" i="13"/>
  <c r="D100" i="13"/>
  <c r="B100" i="13"/>
  <c r="X99" i="13"/>
  <c r="V99" i="13"/>
  <c r="R99" i="13"/>
  <c r="H99" i="13"/>
  <c r="D99" i="13"/>
  <c r="B99" i="13"/>
  <c r="X98" i="13"/>
  <c r="V98" i="13"/>
  <c r="R98" i="13"/>
  <c r="H98" i="13"/>
  <c r="D98" i="13"/>
  <c r="B98" i="13"/>
  <c r="X97" i="13"/>
  <c r="V97" i="13"/>
  <c r="R97" i="13"/>
  <c r="H97" i="13"/>
  <c r="D97" i="13"/>
  <c r="B97" i="13"/>
  <c r="X96" i="13"/>
  <c r="V96" i="13"/>
  <c r="R96" i="13"/>
  <c r="H96" i="13"/>
  <c r="D96" i="13"/>
  <c r="B96" i="13"/>
  <c r="X95" i="13"/>
  <c r="V95" i="13"/>
  <c r="R95" i="13"/>
  <c r="H95" i="13"/>
  <c r="D95" i="13"/>
  <c r="B95" i="13"/>
  <c r="X94" i="13"/>
  <c r="V94" i="13"/>
  <c r="R94" i="13"/>
  <c r="H94" i="13"/>
  <c r="D94" i="13"/>
  <c r="B94" i="13"/>
  <c r="X93" i="13"/>
  <c r="V93" i="13"/>
  <c r="R93" i="13"/>
  <c r="H93" i="13"/>
  <c r="D93" i="13"/>
  <c r="B93" i="13"/>
  <c r="X92" i="13"/>
  <c r="V92" i="13"/>
  <c r="R92" i="13"/>
  <c r="H92" i="13"/>
  <c r="D92" i="13"/>
  <c r="B92" i="13"/>
  <c r="X91" i="13"/>
  <c r="V91" i="13"/>
  <c r="R91" i="13"/>
  <c r="H91" i="13"/>
  <c r="D91" i="13"/>
  <c r="B91" i="13"/>
  <c r="X90" i="13"/>
  <c r="V90" i="13"/>
  <c r="R90" i="13"/>
  <c r="H90" i="13"/>
  <c r="D90" i="13"/>
  <c r="B90" i="13"/>
  <c r="X89" i="13"/>
  <c r="V89" i="13"/>
  <c r="R89" i="13"/>
  <c r="H89" i="13"/>
  <c r="D89" i="13"/>
  <c r="B89" i="13"/>
  <c r="X88" i="13"/>
  <c r="V88" i="13"/>
  <c r="R88" i="13"/>
  <c r="H88" i="13"/>
  <c r="D88" i="13"/>
  <c r="B88" i="13"/>
  <c r="X87" i="13"/>
  <c r="V87" i="13"/>
  <c r="R87" i="13"/>
  <c r="H87" i="13"/>
  <c r="D87" i="13"/>
  <c r="B87" i="13"/>
  <c r="X86" i="13"/>
  <c r="V86" i="13"/>
  <c r="R86" i="13"/>
  <c r="H86" i="13"/>
  <c r="D86" i="13"/>
  <c r="B86" i="13"/>
  <c r="X85" i="13"/>
  <c r="V85" i="13"/>
  <c r="R85" i="13"/>
  <c r="H85" i="13"/>
  <c r="D85" i="13"/>
  <c r="B85" i="13"/>
  <c r="X84" i="13"/>
  <c r="V84" i="13"/>
  <c r="R84" i="13"/>
  <c r="H84" i="13"/>
  <c r="D84" i="13"/>
  <c r="B84" i="13"/>
  <c r="X83" i="13"/>
  <c r="V83" i="13"/>
  <c r="R83" i="13"/>
  <c r="H83" i="13"/>
  <c r="D83" i="13"/>
  <c r="B83" i="13"/>
  <c r="X82" i="13"/>
  <c r="V82" i="13"/>
  <c r="R82" i="13"/>
  <c r="H82" i="13"/>
  <c r="D82" i="13"/>
  <c r="B82" i="13"/>
  <c r="X81" i="13"/>
  <c r="V81" i="13"/>
  <c r="R81" i="13"/>
  <c r="H81" i="13"/>
  <c r="D81" i="13"/>
  <c r="B81" i="13"/>
  <c r="X80" i="13"/>
  <c r="V80" i="13"/>
  <c r="R80" i="13"/>
  <c r="H80" i="13"/>
  <c r="D80" i="13"/>
  <c r="B80" i="13"/>
  <c r="X79" i="13"/>
  <c r="V79" i="13"/>
  <c r="R79" i="13"/>
  <c r="H79" i="13"/>
  <c r="D79" i="13"/>
  <c r="B79" i="13"/>
  <c r="X78" i="13"/>
  <c r="V78" i="13"/>
  <c r="R78" i="13"/>
  <c r="H78" i="13"/>
  <c r="D78" i="13"/>
  <c r="B78" i="13"/>
  <c r="X77" i="13"/>
  <c r="V77" i="13"/>
  <c r="R77" i="13"/>
  <c r="H77" i="13"/>
  <c r="D77" i="13"/>
  <c r="B77" i="13"/>
  <c r="X76" i="13"/>
  <c r="V76" i="13"/>
  <c r="R76" i="13"/>
  <c r="H76" i="13"/>
  <c r="D76" i="13"/>
  <c r="B76" i="13"/>
  <c r="X75" i="13"/>
  <c r="V75" i="13"/>
  <c r="R75" i="13"/>
  <c r="H75" i="13"/>
  <c r="D75" i="13"/>
  <c r="B75" i="13"/>
  <c r="X74" i="13"/>
  <c r="V74" i="13"/>
  <c r="R74" i="13"/>
  <c r="H74" i="13"/>
  <c r="D74" i="13"/>
  <c r="B74" i="13"/>
  <c r="X73" i="13"/>
  <c r="V73" i="13"/>
  <c r="R73" i="13"/>
  <c r="H73" i="13"/>
  <c r="D73" i="13"/>
  <c r="B73" i="13"/>
  <c r="X72" i="13"/>
  <c r="V72" i="13"/>
  <c r="R72" i="13"/>
  <c r="H72" i="13"/>
  <c r="D72" i="13"/>
  <c r="B72" i="13"/>
  <c r="X71" i="13"/>
  <c r="V71" i="13"/>
  <c r="R71" i="13"/>
  <c r="H71" i="13"/>
  <c r="D71" i="13"/>
  <c r="B71" i="13"/>
  <c r="X70" i="13"/>
  <c r="V70" i="13"/>
  <c r="R70" i="13"/>
  <c r="H70" i="13"/>
  <c r="D70" i="13"/>
  <c r="B70" i="13"/>
  <c r="X69" i="13"/>
  <c r="V69" i="13"/>
  <c r="R69" i="13"/>
  <c r="H69" i="13"/>
  <c r="D69" i="13"/>
  <c r="B69" i="13"/>
  <c r="X68" i="13"/>
  <c r="V68" i="13"/>
  <c r="R68" i="13"/>
  <c r="H68" i="13"/>
  <c r="D68" i="13"/>
  <c r="B68" i="13"/>
  <c r="X67" i="13"/>
  <c r="V67" i="13"/>
  <c r="R67" i="13"/>
  <c r="H67" i="13"/>
  <c r="D67" i="13"/>
  <c r="B67" i="13"/>
  <c r="X66" i="13"/>
  <c r="V66" i="13"/>
  <c r="R66" i="13"/>
  <c r="H66" i="13"/>
  <c r="D66" i="13"/>
  <c r="B66" i="13"/>
  <c r="X65" i="13"/>
  <c r="V65" i="13"/>
  <c r="R65" i="13"/>
  <c r="H65" i="13"/>
  <c r="D65" i="13"/>
  <c r="B65" i="13"/>
  <c r="X64" i="13"/>
  <c r="V64" i="13"/>
  <c r="R64" i="13"/>
  <c r="H64" i="13"/>
  <c r="D64" i="13"/>
  <c r="B64" i="13"/>
  <c r="X63" i="13"/>
  <c r="V63" i="13"/>
  <c r="R63" i="13"/>
  <c r="H63" i="13"/>
  <c r="D63" i="13"/>
  <c r="B63" i="13"/>
  <c r="X62" i="13"/>
  <c r="V62" i="13"/>
  <c r="R62" i="13"/>
  <c r="H62" i="13"/>
  <c r="D62" i="13"/>
  <c r="B62" i="13"/>
  <c r="X61" i="13"/>
  <c r="V61" i="13"/>
  <c r="R61" i="13"/>
  <c r="H61" i="13"/>
  <c r="D61" i="13"/>
  <c r="B61" i="13"/>
  <c r="X60" i="13"/>
  <c r="V60" i="13"/>
  <c r="R60" i="13"/>
  <c r="H60" i="13"/>
  <c r="D60" i="13"/>
  <c r="B60" i="13"/>
  <c r="X59" i="13"/>
  <c r="V59" i="13"/>
  <c r="R59" i="13"/>
  <c r="H59" i="13"/>
  <c r="D59" i="13"/>
  <c r="B59" i="13"/>
  <c r="X58" i="13"/>
  <c r="V58" i="13"/>
  <c r="R58" i="13"/>
  <c r="H58" i="13"/>
  <c r="D58" i="13"/>
  <c r="B58" i="13"/>
  <c r="X57" i="13"/>
  <c r="V57" i="13"/>
  <c r="R57" i="13"/>
  <c r="H57" i="13"/>
  <c r="D57" i="13"/>
  <c r="B57" i="13"/>
  <c r="X56" i="13"/>
  <c r="V56" i="13"/>
  <c r="R56" i="13"/>
  <c r="H56" i="13"/>
  <c r="D56" i="13"/>
  <c r="B56" i="13"/>
  <c r="X55" i="13"/>
  <c r="V55" i="13"/>
  <c r="R55" i="13"/>
  <c r="H55" i="13"/>
  <c r="D55" i="13"/>
  <c r="B55" i="13"/>
  <c r="X54" i="13"/>
  <c r="V54" i="13"/>
  <c r="R54" i="13"/>
  <c r="H54" i="13"/>
  <c r="D54" i="13"/>
  <c r="B54" i="13"/>
  <c r="X53" i="13"/>
  <c r="V53" i="13"/>
  <c r="R53" i="13"/>
  <c r="H53" i="13"/>
  <c r="D53" i="13"/>
  <c r="B53" i="13"/>
  <c r="X52" i="13"/>
  <c r="V52" i="13"/>
  <c r="R52" i="13"/>
  <c r="H52" i="13"/>
  <c r="D52" i="13"/>
  <c r="B52" i="13"/>
  <c r="X51" i="13"/>
  <c r="V51" i="13"/>
  <c r="R51" i="13"/>
  <c r="H51" i="13"/>
  <c r="D51" i="13"/>
  <c r="B51" i="13"/>
  <c r="X50" i="13"/>
  <c r="V50" i="13"/>
  <c r="R50" i="13"/>
  <c r="H50" i="13"/>
  <c r="D50" i="13"/>
  <c r="B50" i="13"/>
  <c r="X49" i="13"/>
  <c r="V49" i="13"/>
  <c r="R49" i="13"/>
  <c r="H49" i="13"/>
  <c r="D49" i="13"/>
  <c r="B49" i="13"/>
  <c r="X48" i="13"/>
  <c r="V48" i="13"/>
  <c r="R48" i="13"/>
  <c r="H48" i="13"/>
  <c r="D48" i="13"/>
  <c r="B48" i="13"/>
  <c r="X47" i="13"/>
  <c r="V47" i="13"/>
  <c r="R47" i="13"/>
  <c r="H47" i="13"/>
  <c r="D47" i="13"/>
  <c r="B47" i="13"/>
  <c r="X46" i="13"/>
  <c r="V46" i="13"/>
  <c r="R46" i="13"/>
  <c r="H46" i="13"/>
  <c r="D46" i="13"/>
  <c r="B46" i="13"/>
  <c r="X45" i="13"/>
  <c r="V45" i="13"/>
  <c r="R45" i="13"/>
  <c r="H45" i="13"/>
  <c r="D45" i="13"/>
  <c r="B45" i="13"/>
  <c r="X44" i="13"/>
  <c r="V44" i="13"/>
  <c r="R44" i="13"/>
  <c r="H44" i="13"/>
  <c r="D44" i="13"/>
  <c r="B44" i="13"/>
  <c r="X43" i="13"/>
  <c r="V43" i="13"/>
  <c r="R43" i="13"/>
  <c r="H43" i="13"/>
  <c r="D43" i="13"/>
  <c r="B43" i="13"/>
  <c r="X42" i="13"/>
  <c r="V42" i="13"/>
  <c r="R42" i="13"/>
  <c r="H42" i="13"/>
  <c r="D42" i="13"/>
  <c r="B42" i="13"/>
  <c r="X41" i="13"/>
  <c r="V41" i="13"/>
  <c r="R41" i="13"/>
  <c r="H41" i="13"/>
  <c r="D41" i="13"/>
  <c r="B41" i="13"/>
  <c r="X40" i="13"/>
  <c r="V40" i="13"/>
  <c r="R40" i="13"/>
  <c r="H40" i="13"/>
  <c r="D40" i="13"/>
  <c r="B40" i="13"/>
  <c r="X39" i="13"/>
  <c r="V39" i="13"/>
  <c r="R39" i="13"/>
  <c r="H39" i="13"/>
  <c r="D39" i="13"/>
  <c r="B39" i="13"/>
  <c r="X38" i="13"/>
  <c r="V38" i="13"/>
  <c r="R38" i="13"/>
  <c r="H38" i="13"/>
  <c r="D38" i="13"/>
  <c r="B38" i="13"/>
  <c r="X37" i="13"/>
  <c r="V37" i="13"/>
  <c r="R37" i="13"/>
  <c r="H37" i="13"/>
  <c r="D37" i="13"/>
  <c r="B37" i="13"/>
  <c r="X36" i="13"/>
  <c r="V36" i="13"/>
  <c r="R36" i="13"/>
  <c r="H36" i="13"/>
  <c r="D36" i="13"/>
  <c r="B36" i="13"/>
  <c r="X35" i="13"/>
  <c r="V35" i="13"/>
  <c r="R35" i="13"/>
  <c r="H35" i="13"/>
  <c r="D35" i="13"/>
  <c r="B35" i="13"/>
  <c r="X34" i="13"/>
  <c r="V34" i="13"/>
  <c r="R34" i="13"/>
  <c r="H34" i="13"/>
  <c r="D34" i="13"/>
  <c r="B34" i="13"/>
  <c r="X33" i="13"/>
  <c r="V33" i="13"/>
  <c r="R33" i="13"/>
  <c r="H33" i="13"/>
  <c r="D33" i="13"/>
  <c r="B33" i="13"/>
  <c r="X32" i="13"/>
  <c r="V32" i="13"/>
  <c r="R32" i="13"/>
  <c r="H32" i="13"/>
  <c r="D32" i="13"/>
  <c r="B32" i="13"/>
  <c r="X31" i="13"/>
  <c r="V31" i="13"/>
  <c r="R31" i="13"/>
  <c r="H31" i="13"/>
  <c r="D31" i="13"/>
  <c r="B31" i="13"/>
  <c r="X30" i="13"/>
  <c r="V30" i="13"/>
  <c r="R30" i="13"/>
  <c r="H30" i="13"/>
  <c r="D30" i="13"/>
  <c r="B30" i="13"/>
  <c r="X29" i="13"/>
  <c r="V29" i="13"/>
  <c r="R29" i="13"/>
  <c r="H29" i="13"/>
  <c r="D29" i="13"/>
  <c r="B29" i="13"/>
  <c r="X28" i="13"/>
  <c r="V28" i="13"/>
  <c r="R28" i="13"/>
  <c r="H28" i="13"/>
  <c r="D28" i="13"/>
  <c r="B28" i="13"/>
  <c r="X27" i="13"/>
  <c r="V27" i="13"/>
  <c r="R27" i="13"/>
  <c r="H27" i="13"/>
  <c r="D27" i="13"/>
  <c r="B27" i="13"/>
  <c r="X26" i="13"/>
  <c r="V26" i="13"/>
  <c r="R26" i="13"/>
  <c r="H26" i="13"/>
  <c r="D26" i="13"/>
  <c r="B26" i="13"/>
  <c r="X25" i="13"/>
  <c r="V25" i="13"/>
  <c r="R25" i="13"/>
  <c r="H25" i="13"/>
  <c r="D25" i="13"/>
  <c r="B25" i="13"/>
  <c r="X24" i="13"/>
  <c r="V24" i="13"/>
  <c r="R24" i="13"/>
  <c r="H24" i="13"/>
  <c r="D24" i="13"/>
  <c r="B24" i="13"/>
  <c r="X23" i="13"/>
  <c r="V23" i="13"/>
  <c r="R23" i="13"/>
  <c r="H23" i="13"/>
  <c r="D23" i="13"/>
  <c r="B23" i="13"/>
  <c r="X22" i="13"/>
  <c r="V22" i="13"/>
  <c r="R22" i="13"/>
  <c r="H22" i="13"/>
  <c r="D22" i="13"/>
  <c r="B22" i="13"/>
  <c r="X21" i="13"/>
  <c r="V21" i="13"/>
  <c r="R21" i="13"/>
  <c r="H21" i="13"/>
  <c r="D21" i="13"/>
  <c r="B21" i="13"/>
  <c r="X20" i="13"/>
  <c r="V20" i="13"/>
  <c r="R20" i="13"/>
  <c r="H20" i="13"/>
  <c r="D20" i="13"/>
  <c r="B20" i="13"/>
  <c r="X19" i="13"/>
  <c r="V19" i="13"/>
  <c r="R19" i="13"/>
  <c r="H19" i="13"/>
  <c r="D19" i="13"/>
  <c r="B19" i="13"/>
  <c r="X18" i="13"/>
  <c r="V18" i="13"/>
  <c r="R18" i="13"/>
  <c r="H18" i="13"/>
  <c r="D18" i="13"/>
  <c r="B18" i="13"/>
  <c r="X17" i="13"/>
  <c r="V17" i="13"/>
  <c r="R17" i="13"/>
  <c r="H17" i="13"/>
  <c r="D17" i="13"/>
  <c r="B17" i="13"/>
  <c r="X16" i="13"/>
  <c r="V16" i="13"/>
  <c r="R16" i="13"/>
  <c r="H16" i="13"/>
  <c r="D16" i="13"/>
  <c r="B16" i="13"/>
  <c r="X15" i="13"/>
  <c r="V15" i="13"/>
  <c r="R15" i="13"/>
  <c r="H15" i="13"/>
  <c r="D15" i="13"/>
  <c r="B15" i="13"/>
  <c r="X14" i="13"/>
  <c r="V14" i="13"/>
  <c r="R14" i="13"/>
  <c r="H14" i="13"/>
  <c r="D14" i="13"/>
  <c r="B14" i="13"/>
  <c r="X13" i="13"/>
  <c r="V13" i="13"/>
  <c r="R13" i="13"/>
  <c r="H13" i="13"/>
  <c r="D13" i="13"/>
  <c r="B13" i="13"/>
  <c r="X12" i="13"/>
  <c r="V12" i="13"/>
  <c r="R12" i="13"/>
  <c r="H12" i="13"/>
  <c r="D12" i="13"/>
  <c r="B12" i="13"/>
  <c r="X11" i="13"/>
  <c r="V11" i="13"/>
  <c r="R11" i="13"/>
  <c r="H11" i="13"/>
  <c r="D11" i="13"/>
  <c r="B11" i="13"/>
  <c r="X10" i="13"/>
  <c r="V10" i="13"/>
  <c r="R10" i="13"/>
  <c r="H10" i="13"/>
  <c r="D10" i="13"/>
  <c r="B10" i="13"/>
  <c r="X9" i="13"/>
  <c r="V9" i="13"/>
  <c r="R9" i="13"/>
  <c r="H9" i="13"/>
  <c r="D9" i="13"/>
  <c r="B9" i="13"/>
  <c r="X8" i="13"/>
  <c r="V8" i="13"/>
  <c r="R8" i="13"/>
  <c r="H8" i="13"/>
  <c r="D8" i="13"/>
  <c r="B8" i="13"/>
  <c r="V705" i="13" l="1"/>
</calcChain>
</file>

<file path=xl/sharedStrings.xml><?xml version="1.0" encoding="utf-8"?>
<sst xmlns="http://schemas.openxmlformats.org/spreadsheetml/2006/main" count="8620" uniqueCount="2152">
  <si>
    <t>Columna</t>
  </si>
  <si>
    <t>Descripción</t>
  </si>
  <si>
    <t>Localidad</t>
  </si>
  <si>
    <t>Seleccionar de la lista desplegable la alcaldía local que corresponda.</t>
  </si>
  <si>
    <t>Código del Rubro</t>
  </si>
  <si>
    <t>Seleccionar de la lista desplegable el código alfanumérico que identifica el concepto de gasto de la vigencia actual así:
a) O219001-Obligaciones por Pagar Funcionamiento Vigencia Anterior
b) O219002-Obligaciones por Pagar Funcionamiento Otras Vigencias
c) O230689-Obligaciones por pagar vigencia anterior
d) O230690-Obligaciones por pagar vigencias anteriores</t>
  </si>
  <si>
    <t>Nombre del Rubro</t>
  </si>
  <si>
    <t>Los campos de esta columna se diligencian automáticamente dependiendo del código del rubro seleccionado anteriormente.</t>
  </si>
  <si>
    <t>Documento Contratista</t>
  </si>
  <si>
    <t>Digite el número de NIT para persona jurídica o el número de CC cuando se trate de persona natural.</t>
  </si>
  <si>
    <t>Nombre Contratista</t>
  </si>
  <si>
    <t>Digite el nombre de la persona jurídica o persona natural.</t>
  </si>
  <si>
    <t>Clasificación</t>
  </si>
  <si>
    <t>Seleccione de una lista desplegable, una de las 16 tipologías que más se ajuste a la obligación y que a continuación se relacionan:
1. ARRENDAMIENTO
2. COMPRAVENTA
3. CONSULTORÍA (DISEÑO)
4. CONTRATO INTERADMINISTRATIVO
5. CONVENIO DE ASOCIACIÓN
6. CONVENIO INTERADMINISTRATIVO
7. OBRA PÚBLICA
8. PRESTACIÓN DE SERVICIOS (Persona Jurídica)
9. PRESTACIÓN DE SERVICIOS (Persona Natural)
10. SEGUROS
11. SUMINISTRO
12. FACTURA
13. ACTA
14. RESOLUCIÓN
15. INTERVENTORÍA
16. ORDEN DE COMPRA</t>
  </si>
  <si>
    <t>Número Contrato</t>
  </si>
  <si>
    <r>
      <t xml:space="preserve">Diligencie el número del contrato suscrito por el FDL que cuenta con obligaciones por pagar. </t>
    </r>
    <r>
      <rPr>
        <b/>
        <sz val="10"/>
        <rFont val="Arial"/>
        <family val="2"/>
      </rPr>
      <t>(No se admiten letras, caracteres especiales o años)</t>
    </r>
  </si>
  <si>
    <t>Año Suscripción</t>
  </si>
  <si>
    <r>
      <t xml:space="preserve">Registre el año en el cual se suscribió el contrato por parte del FDL y que cuenta con obligaciones por pagar. </t>
    </r>
    <r>
      <rPr>
        <b/>
        <sz val="10"/>
        <rFont val="Arial"/>
        <family val="2"/>
      </rPr>
      <t>(No se admiten letras o caracteres especiales)</t>
    </r>
  </si>
  <si>
    <t>CDP</t>
  </si>
  <si>
    <r>
      <t xml:space="preserve">Registre el número del Certificado de Disponibilidad Presupuestal - CDP que ampara la obligación por pagar de la vigencia en curso. </t>
    </r>
    <r>
      <rPr>
        <b/>
        <sz val="10"/>
        <rFont val="Arial"/>
        <family val="2"/>
      </rPr>
      <t>(No se admiten letras, caracteres especiales o fechas)</t>
    </r>
  </si>
  <si>
    <t>CRP</t>
  </si>
  <si>
    <r>
      <t xml:space="preserve">Registre el número del Certificado de Registro Presupuestal - CRP que ampara la obligación por pagar de la vigencia en curso. </t>
    </r>
    <r>
      <rPr>
        <b/>
        <sz val="10"/>
        <rFont val="Arial"/>
        <family val="2"/>
      </rPr>
      <t>(No se admiten letras, caracteres especiales o fechas)</t>
    </r>
  </si>
  <si>
    <t>Fecha Inicial</t>
  </si>
  <si>
    <r>
      <t xml:space="preserve">Registre la fecha de inicio del contrato suscrito por el FDL que cuenta con obligaciones por pagar. </t>
    </r>
    <r>
      <rPr>
        <b/>
        <sz val="10"/>
        <rFont val="Arial"/>
        <family val="2"/>
      </rPr>
      <t>(Formato dd/mm/aa)</t>
    </r>
  </si>
  <si>
    <t>Fecha Finalización</t>
  </si>
  <si>
    <r>
      <t xml:space="preserve">Registre la fecha final del contrato </t>
    </r>
    <r>
      <rPr>
        <b/>
        <sz val="10"/>
        <rFont val="Arial"/>
        <family val="2"/>
      </rPr>
      <t>(incluidas suspensiones y prórrogas)</t>
    </r>
    <r>
      <rPr>
        <sz val="10"/>
        <rFont val="Arial"/>
        <family val="2"/>
      </rPr>
      <t xml:space="preserve"> suscrito por el FDL que cuenta con obligaciones por pagar. </t>
    </r>
    <r>
      <rPr>
        <b/>
        <sz val="10"/>
        <rFont val="Arial"/>
        <family val="2"/>
      </rPr>
      <t>(Formato dd/mm/aa)</t>
    </r>
  </si>
  <si>
    <t>Apropiación</t>
  </si>
  <si>
    <r>
      <t xml:space="preserve">Registre el monto constituido como obligación por pagar en la vigencia en curso del contrato relacionado. </t>
    </r>
    <r>
      <rPr>
        <b/>
        <sz val="10"/>
        <rFont val="Arial"/>
        <family val="2"/>
      </rPr>
      <t>(Sólo se admiten números enteros)</t>
    </r>
  </si>
  <si>
    <t>Giros</t>
  </si>
  <si>
    <r>
      <t xml:space="preserve">Corresponden a los pagos realizados acumulados durante la vigencia en curso del contrato relacionado. </t>
    </r>
    <r>
      <rPr>
        <b/>
        <sz val="10"/>
        <rFont val="Arial"/>
        <family val="2"/>
      </rPr>
      <t>(Sólo se admiten números enteros)</t>
    </r>
  </si>
  <si>
    <t>Tipo de Anulación</t>
  </si>
  <si>
    <t>Seleccionar uno de los dos (2) tipos de anulación de la lista desplegable, en caso de haberse presentado:
a) Liberación
b) Fenecimiento</t>
  </si>
  <si>
    <t>Monto Liberación/Fenecimiento</t>
  </si>
  <si>
    <r>
      <t xml:space="preserve">Registre el monto asociado a la liberación o el fenecimiento del saldo, efectuado durante la vigencia en curso del contrato relacionado. </t>
    </r>
    <r>
      <rPr>
        <b/>
        <sz val="10"/>
        <rFont val="Arial"/>
        <family val="2"/>
      </rPr>
      <t>(Sólo se admiten números enteros)</t>
    </r>
  </si>
  <si>
    <t>N° Acta Liberación/Fenecimiento</t>
  </si>
  <si>
    <r>
      <t>Diligencie el número del acta a través de la cual se efectuó la liberación o el fenecimiento anterior.</t>
    </r>
    <r>
      <rPr>
        <b/>
        <sz val="10"/>
        <rFont val="Arial"/>
        <family val="2"/>
      </rPr>
      <t>(No se admiten letras, caracteres especiales o fechas)</t>
    </r>
  </si>
  <si>
    <t>Fecha Acta</t>
  </si>
  <si>
    <r>
      <t xml:space="preserve">Diligencie la fecha de suscripción del acta Liberación/Fenecimiento anterior </t>
    </r>
    <r>
      <rPr>
        <b/>
        <sz val="10"/>
        <rFont val="Arial"/>
        <family val="2"/>
      </rPr>
      <t>(Formato dd/mm/aa)</t>
    </r>
  </si>
  <si>
    <t>Saldo Final</t>
  </si>
  <si>
    <t>Los campos de esta columna se encuentran formulados, por lo cual no se diligencia.</t>
  </si>
  <si>
    <t>Estado Actual</t>
  </si>
  <si>
    <t>Seleccione de la lista desplegable, una de las 8 opciones que se ajuste al estado actual de la obligación y que a continuación se relacionan:
1. EN EJECUCIÓN
2. TERMINADO EN PROCESO DE LIQUIDACIÓN
3. LIQUIDADO
4. SIN INICIAR
5. SUSPENDIDO
6. TERMINADO (no se liquida)
7. EN PROCESO DE PRESUNTO INCUMPLIMIENTO
8. EN REVISIÓN POR ENTES DE CONTROL
9. EN PROCESO DE DEMANDA
10. CON PERDIDA DE COMPETENCIA</t>
  </si>
  <si>
    <t>Principales Causas</t>
  </si>
  <si>
    <t>Relacionar las causas principales por las cuales no ha sido depurada la obligación por pagar.</t>
  </si>
  <si>
    <t>Acciones Adelantadas</t>
  </si>
  <si>
    <r>
      <t xml:space="preserve">Relacionar acciones concretas de manera cronológica que se han adelantado para proceder con la depuración de la obligación por pagar. </t>
    </r>
    <r>
      <rPr>
        <b/>
        <sz val="10"/>
        <rFont val="Arial"/>
        <family val="2"/>
      </rPr>
      <t>Ej: (18-01-21): Celebración de audiencia de incumplimiento del contrato)</t>
    </r>
  </si>
  <si>
    <t>Responsable</t>
  </si>
  <si>
    <t>Escriba el nombre de la persona responsable de apoyar la supervisión del contrato o depuración de la obligación.</t>
  </si>
  <si>
    <t>Correo Responsable</t>
  </si>
  <si>
    <t>Diligencie el correo electrónico institucional del responsable anterior.</t>
  </si>
  <si>
    <t xml:space="preserve">MATRIZ DE SEGUIMIENTO A LAS OBLIGACIONES POR PAGAR </t>
  </si>
  <si>
    <t>GET-AGL-F003
Versión: 06
Vigencia desde: 14 de enero de 2026
Caso HOLA: 17441</t>
  </si>
  <si>
    <t xml:space="preserve">Fecha  de  corte: </t>
  </si>
  <si>
    <t>LOCALIDAD</t>
  </si>
  <si>
    <t>ID_LOCALIDAD</t>
  </si>
  <si>
    <t>COD_RUBRO</t>
  </si>
  <si>
    <t>NOMBRE</t>
  </si>
  <si>
    <t>ID_CONTRATISTA</t>
  </si>
  <si>
    <t>CONTRATISTA</t>
  </si>
  <si>
    <t>TIPO_CONTRATO</t>
  </si>
  <si>
    <t>ID_TIPO_CONTRATO</t>
  </si>
  <si>
    <t>NUMERO_CONTRATO</t>
  </si>
  <si>
    <t>PERIODO_SUSCRIPCION</t>
  </si>
  <si>
    <t>FECHA_INICIAL</t>
  </si>
  <si>
    <t>FECHA_FINALIZACION</t>
  </si>
  <si>
    <t>APROPIACION</t>
  </si>
  <si>
    <t>GIROS</t>
  </si>
  <si>
    <t>FENECIDO/ANULACION</t>
  </si>
  <si>
    <t>TIPO_ANULACION</t>
  </si>
  <si>
    <t>MONTO_ANULACION</t>
  </si>
  <si>
    <t>ACTA_LIBERA_FEN</t>
  </si>
  <si>
    <t>FECHA_ACTA</t>
  </si>
  <si>
    <t>SALDO_FINAL</t>
  </si>
  <si>
    <t>ESTADO_ACTUAL_NOMBRE</t>
  </si>
  <si>
    <t>ESTADO_ACTUAL</t>
  </si>
  <si>
    <t>PRINCIPALES_CAUSAS</t>
  </si>
  <si>
    <t>ACCIONES_ADELATANDAS</t>
  </si>
  <si>
    <t>RESPONSABLE</t>
  </si>
  <si>
    <t>CORREO_RESPONSABLE</t>
  </si>
  <si>
    <t>NOMBRE CONTRATISTA</t>
  </si>
  <si>
    <t xml:space="preserve">TIPO ANULACION </t>
  </si>
  <si>
    <t>N° Acta Liberación/
Fenecimiento</t>
  </si>
  <si>
    <t>ID_ESTADO_ACTUAL</t>
  </si>
  <si>
    <t>Acciones Adelatandas</t>
  </si>
  <si>
    <t>TUNJUELITO</t>
  </si>
  <si>
    <t>O230689</t>
  </si>
  <si>
    <t>63524101</t>
  </si>
  <si>
    <t>JENNY PAOLA FORERO GONZALEZ</t>
  </si>
  <si>
    <t>PRESTACIÓN DE SERVICIOS (Persona Natural)</t>
  </si>
  <si>
    <t>3</t>
  </si>
  <si>
    <t>1</t>
  </si>
  <si>
    <t>TERMINADO (no se liquida)</t>
  </si>
  <si>
    <t> </t>
  </si>
  <si>
    <t>ALCALDESA LOCAL</t>
  </si>
  <si>
    <t>alcalde.tunjuelito@gobiernobogota.gov.co</t>
  </si>
  <si>
    <t>14325766</t>
  </si>
  <si>
    <t>LUIS CARLOS MOLINA</t>
  </si>
  <si>
    <t>4</t>
  </si>
  <si>
    <t>2</t>
  </si>
  <si>
    <t>900582854</t>
  </si>
  <si>
    <t>LOGISTICA Y GESTION DE NEGOCIOS SAS</t>
  </si>
  <si>
    <t>PRESTACIÓN DE SERVICIOS (Persona Jurídica)</t>
  </si>
  <si>
    <t>5</t>
  </si>
  <si>
    <t>TERMINADO EN PROCESO DE LIQUIDACIÓN</t>
  </si>
  <si>
    <t>LILIANA</t>
  </si>
  <si>
    <t>15/12/2025 En enero 2026 quedaría liquidado, se encuentra en  comité de transparencia</t>
  </si>
  <si>
    <t>CAMILO FORERO</t>
  </si>
  <si>
    <t>camilo.forero@gobiernobogota.gov.co</t>
  </si>
  <si>
    <t>1022425237</t>
  </si>
  <si>
    <t>DANIELA ALEJANDRA VILLALOBOS VARGAS</t>
  </si>
  <si>
    <t>6</t>
  </si>
  <si>
    <t>RAFAEL</t>
  </si>
  <si>
    <t>1012406337</t>
  </si>
  <si>
    <t>JHOJAN STIVEN BARACALDO RODRIGUEZ</t>
  </si>
  <si>
    <t>7</t>
  </si>
  <si>
    <t>1073714965</t>
  </si>
  <si>
    <t>GINA ALEXANDRA COLMENARES ACEVEDO</t>
  </si>
  <si>
    <t>8</t>
  </si>
  <si>
    <t>9</t>
  </si>
  <si>
    <t>53088188</t>
  </si>
  <si>
    <t>ROSA BERNARDA JACANAMEJOY JACANAMEJOY</t>
  </si>
  <si>
    <t>10</t>
  </si>
  <si>
    <t>10006738</t>
  </si>
  <si>
    <t>CRISTIAN MARCELO MARIN CUBIDES</t>
  </si>
  <si>
    <t>11</t>
  </si>
  <si>
    <t>1018440410</t>
  </si>
  <si>
    <t>RICHARD ALEJANDRO MARIN ZIPACON</t>
  </si>
  <si>
    <t>12</t>
  </si>
  <si>
    <t>53105106</t>
  </si>
  <si>
    <t>LUISA FERNANDA CORTES PEREZ</t>
  </si>
  <si>
    <t>13</t>
  </si>
  <si>
    <t>79531038</t>
  </si>
  <si>
    <t>SHESTER WILLIAM LEON RODRIGUEZ</t>
  </si>
  <si>
    <t>14</t>
  </si>
  <si>
    <t>900787247</t>
  </si>
  <si>
    <t>TAKTIKOS SAS</t>
  </si>
  <si>
    <t>15</t>
  </si>
  <si>
    <t>Liberación</t>
  </si>
  <si>
    <t>LIQUIDADO</t>
  </si>
  <si>
    <t>JULIANA</t>
  </si>
  <si>
    <t>Acta de liquidación del 05 de diciembre de 2025, saldo para liberar</t>
  </si>
  <si>
    <t>52120244</t>
  </si>
  <si>
    <t>MAGDA ESPERANZA BUITRAGO LOPEZ</t>
  </si>
  <si>
    <t>16</t>
  </si>
  <si>
    <t>890984107</t>
  </si>
  <si>
    <t>ASOCIACION COLOMBIANA DE INTERPRETES Y P RODUCTORES FONOGRAFICOS ACINPRO</t>
  </si>
  <si>
    <t>17</t>
  </si>
  <si>
    <t>CAMILO</t>
  </si>
  <si>
    <t>901125565</t>
  </si>
  <si>
    <t>METLAB SAS</t>
  </si>
  <si>
    <t>18</t>
  </si>
  <si>
    <t>1010238035</t>
  </si>
  <si>
    <t>JENNIFER ALEJANDRA SAENZ GIL</t>
  </si>
  <si>
    <t>19</t>
  </si>
  <si>
    <t>CESION DE CONTRATO - HASTA EL 03/11/2025</t>
  </si>
  <si>
    <t>1026591320</t>
  </si>
  <si>
    <t>VALENTINA  MELENDEZ ZAMBRANO</t>
  </si>
  <si>
    <t>20</t>
  </si>
  <si>
    <t>1023861638</t>
  </si>
  <si>
    <t>LUIS ALBERTO GALEANO ESCUCHA</t>
  </si>
  <si>
    <t>21</t>
  </si>
  <si>
    <t>ADICION POR TRES MESES Y ONCE DIAS</t>
  </si>
  <si>
    <t>1030610164</t>
  </si>
  <si>
    <t>BRAHAN EDUARDO GARCIA LOPEZ</t>
  </si>
  <si>
    <t>22</t>
  </si>
  <si>
    <t xml:space="preserve">CESION DE BRAHAN EDUARDO GARCIA A IVAN DARIO PACHON A PARTIR DE 16 DE JULIO / 8 JULIO PROROGA 2 MESES Y 18 DIAS </t>
  </si>
  <si>
    <t>1022402589</t>
  </si>
  <si>
    <t>TOMAS DAVID VIANCHA MOYA</t>
  </si>
  <si>
    <t>23</t>
  </si>
  <si>
    <t>ADICION POR TRES MESES</t>
  </si>
  <si>
    <t>1083906197</t>
  </si>
  <si>
    <t>LINO ANDRES RAMON SILVA</t>
  </si>
  <si>
    <t>24</t>
  </si>
  <si>
    <t>Saldo para liberar - ADICION DE TRES MESES</t>
  </si>
  <si>
    <t>1014283774</t>
  </si>
  <si>
    <t>ANA MILENA RAMOS SANCHEZ</t>
  </si>
  <si>
    <t>25</t>
  </si>
  <si>
    <t>1031168396</t>
  </si>
  <si>
    <t>DANIEL ALEJANDRO HUELGAS GOMEZ</t>
  </si>
  <si>
    <t>26</t>
  </si>
  <si>
    <t>ADICION POR UN MES</t>
  </si>
  <si>
    <t>1116247698</t>
  </si>
  <si>
    <t>LUIS CARLOS GOMEZ ACOSTA</t>
  </si>
  <si>
    <t>27</t>
  </si>
  <si>
    <t>ALEJANDRO</t>
  </si>
  <si>
    <t>1110453438</t>
  </si>
  <si>
    <t>ERIKA MARIA RAMOS DAVILA</t>
  </si>
  <si>
    <t>28</t>
  </si>
  <si>
    <t>1014264950</t>
  </si>
  <si>
    <t>VALENTINA  MARTINEZ MUÑOZ</t>
  </si>
  <si>
    <t>29</t>
  </si>
  <si>
    <t>PRORROGA 1 MES 18 DIAS</t>
  </si>
  <si>
    <t>1022390655</t>
  </si>
  <si>
    <t>LUIS ALBERTO MARTINEZ SICHACA</t>
  </si>
  <si>
    <t>30</t>
  </si>
  <si>
    <t>PRORROGA 1 MES 20 DIAS</t>
  </si>
  <si>
    <t>1033710702</t>
  </si>
  <si>
    <t>DEISSY  CUERVO SANCHEZ</t>
  </si>
  <si>
    <t>31</t>
  </si>
  <si>
    <t>1118472587</t>
  </si>
  <si>
    <t>LEINER  SOTO BUENDIA</t>
  </si>
  <si>
    <t>32</t>
  </si>
  <si>
    <t>ADICION POR DOS MESES Y TRECE DIAS</t>
  </si>
  <si>
    <t>80851526</t>
  </si>
  <si>
    <t>DIEGO ARMANDO ARIAS ROMERO</t>
  </si>
  <si>
    <t>33</t>
  </si>
  <si>
    <t>PROROGA 1 MES</t>
  </si>
  <si>
    <t>1015470985</t>
  </si>
  <si>
    <t>HERNAN STIBEN PAIPILLA PATIÑO</t>
  </si>
  <si>
    <t>34</t>
  </si>
  <si>
    <t>PRORROGA 2 MESES Y 24 DIAS</t>
  </si>
  <si>
    <t>1026277892</t>
  </si>
  <si>
    <t>WILLIAM ANDRES HERRERA PABON</t>
  </si>
  <si>
    <t>35</t>
  </si>
  <si>
    <t>52498509</t>
  </si>
  <si>
    <t>IVON ANGELICA MANCERA LOPEZ</t>
  </si>
  <si>
    <t>36</t>
  </si>
  <si>
    <t>1018473328</t>
  </si>
  <si>
    <t>CHRISTIAN ANDRES FORERO RONDON</t>
  </si>
  <si>
    <t>37</t>
  </si>
  <si>
    <t>LAURA</t>
  </si>
  <si>
    <t xml:space="preserve">Último pago (5) cobrado - seguimiento </t>
  </si>
  <si>
    <t>32763797</t>
  </si>
  <si>
    <t>MARTHA ELENA ORTIZ NUÑEZ</t>
  </si>
  <si>
    <t>PRORROGA 20 DIAS</t>
  </si>
  <si>
    <t>1032451121</t>
  </si>
  <si>
    <t>NUBIA YULIETH SALAZAR PARDO</t>
  </si>
  <si>
    <t>1010177074</t>
  </si>
  <si>
    <t>JAIR MARCEL MAHECHA GARZON</t>
  </si>
  <si>
    <t>38</t>
  </si>
  <si>
    <t>51985496</t>
  </si>
  <si>
    <t>MARIA MARGARITA PALACIO RAMOS</t>
  </si>
  <si>
    <t>39</t>
  </si>
  <si>
    <t>80227663</t>
  </si>
  <si>
    <t>BROSMAN RUDECINDO RUEDA ROBAYO</t>
  </si>
  <si>
    <t>40</t>
  </si>
  <si>
    <t>35518629</t>
  </si>
  <si>
    <t>ELIZABETH  MARQUEZ SEGURA</t>
  </si>
  <si>
    <t>41</t>
  </si>
  <si>
    <t>1083455714</t>
  </si>
  <si>
    <t>PILAR VANESSA SALAS CORREA</t>
  </si>
  <si>
    <t>42</t>
  </si>
  <si>
    <t>PRORROGA 10 DIAS</t>
  </si>
  <si>
    <t>80030167</t>
  </si>
  <si>
    <t>OSCAR MAURICIO DAZA RODRIGUEZ</t>
  </si>
  <si>
    <t>43</t>
  </si>
  <si>
    <t>1010014055</t>
  </si>
  <si>
    <t>JESUS DAVID ALDANA GARCIA</t>
  </si>
  <si>
    <t>44</t>
  </si>
  <si>
    <t>80190774</t>
  </si>
  <si>
    <t>NILSON VLADIMIR CARRILLO CARRILLO</t>
  </si>
  <si>
    <t>45</t>
  </si>
  <si>
    <t>Terminación Anticipada (26/01/2026) - Saldo por cobrar $4.428.000 No se evidenció cuenta de diciembre y enero; saldo a liberar $328.000</t>
  </si>
  <si>
    <t>1024501659</t>
  </si>
  <si>
    <t>NADIA IBETH CARRIZOSA COVALEDA</t>
  </si>
  <si>
    <t>46</t>
  </si>
  <si>
    <t>TIENE MODIFICACION PERO NO ESTA CARGADA EN SECOP</t>
  </si>
  <si>
    <t>1014211831</t>
  </si>
  <si>
    <t>YENI  HURTADO VELASCO</t>
  </si>
  <si>
    <t>47</t>
  </si>
  <si>
    <t>1023012537</t>
  </si>
  <si>
    <t>ANDREA VIVIANA CASTILLO ROJAS</t>
  </si>
  <si>
    <t>48</t>
  </si>
  <si>
    <t>1031642800</t>
  </si>
  <si>
    <t>LAURA SOFIA CARO GARCIA</t>
  </si>
  <si>
    <t>49</t>
  </si>
  <si>
    <t>79407269</t>
  </si>
  <si>
    <t>JOSE URIEL BONILLA BLANCO</t>
  </si>
  <si>
    <t>50</t>
  </si>
  <si>
    <t>80072189</t>
  </si>
  <si>
    <t>NIXON WILBER CONTRERAS CASAS</t>
  </si>
  <si>
    <t>51</t>
  </si>
  <si>
    <t>52468071</t>
  </si>
  <si>
    <t>GLORIA EDITH MARTINEZ SANCHEZ</t>
  </si>
  <si>
    <t>52</t>
  </si>
  <si>
    <t>52519809</t>
  </si>
  <si>
    <t>MARISOL  CORREDOR GARCIA</t>
  </si>
  <si>
    <t>53</t>
  </si>
  <si>
    <t>52778586</t>
  </si>
  <si>
    <t>ROSA  ARIZA TRASLAVIÑA</t>
  </si>
  <si>
    <t>54</t>
  </si>
  <si>
    <t>1079411787</t>
  </si>
  <si>
    <t>ALEJANDRO  PERDOMO HERRERA</t>
  </si>
  <si>
    <t>55</t>
  </si>
  <si>
    <t>OJO NO CUENTA CON NINGUN PAGO CARGADO EN SECOP</t>
  </si>
  <si>
    <t>79860661</t>
  </si>
  <si>
    <t>LUIS LEONARDO ASCENCIO MOZO</t>
  </si>
  <si>
    <t>56</t>
  </si>
  <si>
    <t>1110599275</t>
  </si>
  <si>
    <t>JUAN PABLO PUENTES VASQUEZ</t>
  </si>
  <si>
    <t>57</t>
  </si>
  <si>
    <t>1022324164</t>
  </si>
  <si>
    <t>NUBIA ALIETH HERNANDEZ REYES</t>
  </si>
  <si>
    <t>58</t>
  </si>
  <si>
    <t>EN EJECUCIÓN</t>
  </si>
  <si>
    <t>79717414</t>
  </si>
  <si>
    <t>CARLOS RODOLFO CABRERA BALLESTEROS</t>
  </si>
  <si>
    <t>59</t>
  </si>
  <si>
    <t xml:space="preserve">No se evidencia cobro de diciembre y enero </t>
  </si>
  <si>
    <t>1032378810</t>
  </si>
  <si>
    <t>VIVIANA YISED GARZON GONZALEZ</t>
  </si>
  <si>
    <t>60</t>
  </si>
  <si>
    <t>1018505114</t>
  </si>
  <si>
    <t>YUDY NATALIA RODRIGUEZ SANCHEZ</t>
  </si>
  <si>
    <t>61</t>
  </si>
  <si>
    <t xml:space="preserve">Pago 2 (Octubre) en SECOP II estado de enviado al proveedor, no se evidencia cobro de noviembre, diciembre y enero </t>
  </si>
  <si>
    <t>52846671</t>
  </si>
  <si>
    <t>BERTHA ANGELICA HOYOS BARRERA</t>
  </si>
  <si>
    <t>62</t>
  </si>
  <si>
    <t>52962120</t>
  </si>
  <si>
    <t>NATALIA  CASTAÑO SALDARRIAGA</t>
  </si>
  <si>
    <t>63</t>
  </si>
  <si>
    <t>1013613272</t>
  </si>
  <si>
    <t>DAVID ANDRES RIAÑO AVILA</t>
  </si>
  <si>
    <t>64</t>
  </si>
  <si>
    <t>1014264025</t>
  </si>
  <si>
    <t>DANIELA  GUTIERREZ RODRIGUEZ</t>
  </si>
  <si>
    <t>65</t>
  </si>
  <si>
    <t>1026579601</t>
  </si>
  <si>
    <t>DAVID HUMBERTO ARANGO PIRAQUIVE</t>
  </si>
  <si>
    <t>66</t>
  </si>
  <si>
    <t>52077473</t>
  </si>
  <si>
    <t>LUZ NIDIA DIAZ ASTUDILLO</t>
  </si>
  <si>
    <t>67</t>
  </si>
  <si>
    <t>79056191</t>
  </si>
  <si>
    <t>JAVIER DARIO RIAÑO CASTILLO</t>
  </si>
  <si>
    <t>68</t>
  </si>
  <si>
    <t>1031164656</t>
  </si>
  <si>
    <t>CRISTHIAN FERNANDO LADINO VIGOYA</t>
  </si>
  <si>
    <t>69</t>
  </si>
  <si>
    <t>79554560</t>
  </si>
  <si>
    <t>LOISE LEONARDO GARCIA CARRILLO</t>
  </si>
  <si>
    <t>70</t>
  </si>
  <si>
    <t>ANGIE</t>
  </si>
  <si>
    <t>Terminación anticipada</t>
  </si>
  <si>
    <t>1080290607</t>
  </si>
  <si>
    <t>CARMEN LUCRECIA MORALES PINEDA</t>
  </si>
  <si>
    <t>71</t>
  </si>
  <si>
    <t>1022964552</t>
  </si>
  <si>
    <t>JHON ALEJANDRO OTALORA BOGOTA</t>
  </si>
  <si>
    <t>72</t>
  </si>
  <si>
    <t>1022365664</t>
  </si>
  <si>
    <t>LEIDY ALEJANDRA ALZATE JARA</t>
  </si>
  <si>
    <t>73</t>
  </si>
  <si>
    <t>1022985703</t>
  </si>
  <si>
    <t>HELVER ARTURO DAZA MOLANO</t>
  </si>
  <si>
    <t>74</t>
  </si>
  <si>
    <t>1019053830</t>
  </si>
  <si>
    <t>CATERINE  MARTINEZ TAPIERO</t>
  </si>
  <si>
    <t>75</t>
  </si>
  <si>
    <t>Saldo para liberar</t>
  </si>
  <si>
    <t>1012342521</t>
  </si>
  <si>
    <t>SHIRLEY FRAYCEDES URUEÑA MEJIA</t>
  </si>
  <si>
    <t>76</t>
  </si>
  <si>
    <t>19387157</t>
  </si>
  <si>
    <t>NUIS LISAARDO BELTRAN BAQUERO</t>
  </si>
  <si>
    <t>77</t>
  </si>
  <si>
    <t>79967577</t>
  </si>
  <si>
    <t>WILSON ROLANDO SEPULVEDA RINCON</t>
  </si>
  <si>
    <t>78</t>
  </si>
  <si>
    <t>1024547185</t>
  </si>
  <si>
    <t>DIEGO  CABALLERO ROJAS</t>
  </si>
  <si>
    <t>79</t>
  </si>
  <si>
    <t>1032507676</t>
  </si>
  <si>
    <t>DARWIN ESTEBAN OSPINA MUÑOZ</t>
  </si>
  <si>
    <t>80</t>
  </si>
  <si>
    <t>51848008</t>
  </si>
  <si>
    <t>MERCEDES ELIZABETH CARDOZO AVENDAÑO</t>
  </si>
  <si>
    <t>81</t>
  </si>
  <si>
    <t>1082992254</t>
  </si>
  <si>
    <t>LAURA STEFANIA OCHOA DOMINGUEZ</t>
  </si>
  <si>
    <t>83</t>
  </si>
  <si>
    <t>79636639</t>
  </si>
  <si>
    <t>NESTOR GUILLERMO LOBELO RODRIGUEZ</t>
  </si>
  <si>
    <t>82</t>
  </si>
  <si>
    <t>84</t>
  </si>
  <si>
    <t>52479364</t>
  </si>
  <si>
    <t>MARISOL  TOLOSA PINEDA</t>
  </si>
  <si>
    <t>85</t>
  </si>
  <si>
    <t>79425438</t>
  </si>
  <si>
    <t>LUIS JAVIER PACHON ALARCON</t>
  </si>
  <si>
    <t>86</t>
  </si>
  <si>
    <t>11441078</t>
  </si>
  <si>
    <t>ALEJANDRO  DIAZ GUZMAN</t>
  </si>
  <si>
    <t>87</t>
  </si>
  <si>
    <t>1023001834</t>
  </si>
  <si>
    <t>ASTRID CAROLINA CASTELLANOS CERON</t>
  </si>
  <si>
    <t>88</t>
  </si>
  <si>
    <t>1015412586</t>
  </si>
  <si>
    <t>LUISA MARIA LEGUIZAMON GONZALEZ</t>
  </si>
  <si>
    <t>89</t>
  </si>
  <si>
    <t>1022391717</t>
  </si>
  <si>
    <t>DANIEL LEONARDO MENDOZA CHAVEZ</t>
  </si>
  <si>
    <t>90</t>
  </si>
  <si>
    <t>52375416</t>
  </si>
  <si>
    <t>ELIANA FERNANDA REYES RUBIANO</t>
  </si>
  <si>
    <t>91</t>
  </si>
  <si>
    <t>52541419</t>
  </si>
  <si>
    <t>LAURA MARIA DUQUE ROMERO</t>
  </si>
  <si>
    <t>92</t>
  </si>
  <si>
    <t>1018454308</t>
  </si>
  <si>
    <t>MANUEL FERNANDO ZAMORA BONILLA</t>
  </si>
  <si>
    <t>93</t>
  </si>
  <si>
    <t>TERMINACION ANTICIPADA</t>
  </si>
  <si>
    <t>80858268</t>
  </si>
  <si>
    <t>JHONNY ALEXANDER REYES PORTILLA</t>
  </si>
  <si>
    <t>94</t>
  </si>
  <si>
    <t>1048943833</t>
  </si>
  <si>
    <t>ELSA ALEJANDRA BAENA FIGUEROA</t>
  </si>
  <si>
    <t>95</t>
  </si>
  <si>
    <t>1020725547</t>
  </si>
  <si>
    <t>DIANA CAROLINA BAUTISTA NARANJO</t>
  </si>
  <si>
    <t>96</t>
  </si>
  <si>
    <t>1031141111</t>
  </si>
  <si>
    <t>LINA MARIA VARGAS GRACIA</t>
  </si>
  <si>
    <t>97</t>
  </si>
  <si>
    <t>900810120</t>
  </si>
  <si>
    <t>PEOPLE SECURITY SAS</t>
  </si>
  <si>
    <t>98</t>
  </si>
  <si>
    <t>99</t>
  </si>
  <si>
    <t xml:space="preserve">Cesión del contrato </t>
  </si>
  <si>
    <t>1094427120</t>
  </si>
  <si>
    <t>LEIDY YULEIMA AMAYA MORA</t>
  </si>
  <si>
    <t>100</t>
  </si>
  <si>
    <t>52490992</t>
  </si>
  <si>
    <t>LUISA FERNANDA CARDENAS RODRIGUEZ</t>
  </si>
  <si>
    <t>101</t>
  </si>
  <si>
    <t>1082105416</t>
  </si>
  <si>
    <t>IVAN DARIO QUITIAQUEZ PASTAS</t>
  </si>
  <si>
    <t>102</t>
  </si>
  <si>
    <t>55189352</t>
  </si>
  <si>
    <t>YANETH  CASTILLO RAMIREZ</t>
  </si>
  <si>
    <t>103</t>
  </si>
  <si>
    <t>52439639</t>
  </si>
  <si>
    <t>LAURA CECILIA CARDENAS VERANO</t>
  </si>
  <si>
    <t>104</t>
  </si>
  <si>
    <t>53051083</t>
  </si>
  <si>
    <t>ALEXIS LORENA ARIAS PADILLA</t>
  </si>
  <si>
    <t>105</t>
  </si>
  <si>
    <t>1012433036</t>
  </si>
  <si>
    <t>JOSE LUIS ESTEBAN PINTOR</t>
  </si>
  <si>
    <t>106</t>
  </si>
  <si>
    <t>1024540909</t>
  </si>
  <si>
    <t>LUIS HERNANDO VEGA BRAUSIN</t>
  </si>
  <si>
    <t>107</t>
  </si>
  <si>
    <t>1033712522</t>
  </si>
  <si>
    <t>ASTRID JOHANNA BERNAL TEUZA</t>
  </si>
  <si>
    <t>108</t>
  </si>
  <si>
    <t>1090497198</t>
  </si>
  <si>
    <t>ANGIE GERALDINE BONILLA CRUZ</t>
  </si>
  <si>
    <t>109</t>
  </si>
  <si>
    <t>79465923</t>
  </si>
  <si>
    <t>NELSON EDUARDO RUIZ REINA</t>
  </si>
  <si>
    <t>110</t>
  </si>
  <si>
    <t>80373738</t>
  </si>
  <si>
    <t>HENRY  RIAÑO BAQUERO</t>
  </si>
  <si>
    <t>111</t>
  </si>
  <si>
    <t>1023964011</t>
  </si>
  <si>
    <t>ANGIE LORENA PULIDO MORA</t>
  </si>
  <si>
    <t>112</t>
  </si>
  <si>
    <t>4077647</t>
  </si>
  <si>
    <t>CESAR JULIO ROMERO VARGAS</t>
  </si>
  <si>
    <t>113</t>
  </si>
  <si>
    <t>1020746128</t>
  </si>
  <si>
    <t>IVAN LEONARDO MARTIN CARREÑO</t>
  </si>
  <si>
    <t>114</t>
  </si>
  <si>
    <t>1024569321</t>
  </si>
  <si>
    <t>YEIMY LORENA ROZO JAIMES</t>
  </si>
  <si>
    <t>115</t>
  </si>
  <si>
    <t>ADICION POR DOS MESES</t>
  </si>
  <si>
    <t>52746806</t>
  </si>
  <si>
    <t>YINET VIVERLY NUÑEZ BEDOYA</t>
  </si>
  <si>
    <t>116</t>
  </si>
  <si>
    <t>1018427838</t>
  </si>
  <si>
    <t>JOHN ANDRE VASQUEZ VASQUEZ</t>
  </si>
  <si>
    <t>117</t>
  </si>
  <si>
    <t>79649241</t>
  </si>
  <si>
    <t>JUAN MAURICIO DAZA CRUZ</t>
  </si>
  <si>
    <t>118</t>
  </si>
  <si>
    <t>1013586112</t>
  </si>
  <si>
    <t>DEISY YECENIA SOLORZANO MONROY</t>
  </si>
  <si>
    <t>119</t>
  </si>
  <si>
    <t>1071986542</t>
  </si>
  <si>
    <t>VICTOR ALFONSO LOPEZ DIAZ</t>
  </si>
  <si>
    <t>120</t>
  </si>
  <si>
    <t>21082326</t>
  </si>
  <si>
    <t>ZULLY YELITZA HERNANDEZ BUSTOS</t>
  </si>
  <si>
    <t>121</t>
  </si>
  <si>
    <t>1033732151</t>
  </si>
  <si>
    <t>RAUL ESTEBAN ALARCON GONZALEZ</t>
  </si>
  <si>
    <t>122</t>
  </si>
  <si>
    <t>80117135</t>
  </si>
  <si>
    <t>JAIRO GELBER CASTRO GARCIA</t>
  </si>
  <si>
    <t>123</t>
  </si>
  <si>
    <t>1033796515</t>
  </si>
  <si>
    <t>GERSON FABIAN ALVAREZ PEDRAZA</t>
  </si>
  <si>
    <t>124</t>
  </si>
  <si>
    <t>79755890</t>
  </si>
  <si>
    <t>LUIS FERNANDO RUGE ARIZA</t>
  </si>
  <si>
    <t>125</t>
  </si>
  <si>
    <t>1020723662</t>
  </si>
  <si>
    <t>MAGDA LORENA JIMENEZ ACEVEDO</t>
  </si>
  <si>
    <t>126</t>
  </si>
  <si>
    <t>79799120</t>
  </si>
  <si>
    <t>EDGAR MAURICIO MOYA GUTIERREZ</t>
  </si>
  <si>
    <t>127</t>
  </si>
  <si>
    <t>1016008259</t>
  </si>
  <si>
    <t>GINA PAOLA MORALES GUTIERREZ</t>
  </si>
  <si>
    <t>128</t>
  </si>
  <si>
    <t>19289088</t>
  </si>
  <si>
    <t>PEDRO JULIO PEÑA LANCHEROS</t>
  </si>
  <si>
    <t>129</t>
  </si>
  <si>
    <t>1022435643</t>
  </si>
  <si>
    <t>RUBY ALEJANDRA MALAGON VELANDIA</t>
  </si>
  <si>
    <t>130</t>
  </si>
  <si>
    <t>86043192</t>
  </si>
  <si>
    <t>ELVER  CORTES GONZALEZ</t>
  </si>
  <si>
    <t>131</t>
  </si>
  <si>
    <t>1013638971</t>
  </si>
  <si>
    <t>HUGO ERNESTO GARCIA GOMEZ</t>
  </si>
  <si>
    <t>132</t>
  </si>
  <si>
    <t>1024514342</t>
  </si>
  <si>
    <t>JEIMMY KATHERIN JIMENEZ HERRERA</t>
  </si>
  <si>
    <t>133</t>
  </si>
  <si>
    <t>PRORROGA 3 MESES</t>
  </si>
  <si>
    <t>1070730667</t>
  </si>
  <si>
    <t>MARIA FERNANDA VELASQUEZ GUERRERO</t>
  </si>
  <si>
    <t>134</t>
  </si>
  <si>
    <t xml:space="preserve">PRORROGA 2 MESES </t>
  </si>
  <si>
    <t>1015413051</t>
  </si>
  <si>
    <t>WILMER ALEJANDRO MORENO ZAMBRANO</t>
  </si>
  <si>
    <t>135</t>
  </si>
  <si>
    <t>1031170059</t>
  </si>
  <si>
    <t>FRANCY PAOLA BUITRAGO GUERRERO</t>
  </si>
  <si>
    <t>136</t>
  </si>
  <si>
    <t>80126536</t>
  </si>
  <si>
    <t>MISAEL ALEJANDRO PINEDA SUAREZ</t>
  </si>
  <si>
    <t>137</t>
  </si>
  <si>
    <t>80728279</t>
  </si>
  <si>
    <t>RONALD WILLIAM CHIQUIZA PEDRAZA</t>
  </si>
  <si>
    <t>138</t>
  </si>
  <si>
    <t>1007370599</t>
  </si>
  <si>
    <t>KAREN TATIANA CAMARGO QUEVEDO</t>
  </si>
  <si>
    <t>139</t>
  </si>
  <si>
    <t>902010258</t>
  </si>
  <si>
    <t>CONSORCIO COCO</t>
  </si>
  <si>
    <t>OBRA PÚBLICA</t>
  </si>
  <si>
    <t>140</t>
  </si>
  <si>
    <t>fecha final con la del Acta de inicio</t>
  </si>
  <si>
    <t>DIEGO CABALLERO</t>
  </si>
  <si>
    <t>diego.caballero@gobiernobogota.gov.co</t>
  </si>
  <si>
    <t>1032473495</t>
  </si>
  <si>
    <t>MARIA CAMILA MARIÑO RODRIGUEZ</t>
  </si>
  <si>
    <t>141</t>
  </si>
  <si>
    <t>NO COINCIDE FECHA PUBLICADA EN SECOP 10/01/2026 CON PRORROGA 11/Enero/2026</t>
  </si>
  <si>
    <t>1136889672</t>
  </si>
  <si>
    <t>CRISTHIAN DAVID FAJARDO SARMIENTO</t>
  </si>
  <si>
    <t>142</t>
  </si>
  <si>
    <t>1117840235</t>
  </si>
  <si>
    <t>MAYRA CAMILA ARENAS TRUJILLO</t>
  </si>
  <si>
    <t>143</t>
  </si>
  <si>
    <t>1152686364</t>
  </si>
  <si>
    <t>JAIME ANDRES MESTRA SANCHEZ</t>
  </si>
  <si>
    <t>144</t>
  </si>
  <si>
    <t>NATALIA</t>
  </si>
  <si>
    <t xml:space="preserve">No ha realizado ningun cobro </t>
  </si>
  <si>
    <t>53075831</t>
  </si>
  <si>
    <t>ANDREA JULIANA PINZON RODRIGUEZ</t>
  </si>
  <si>
    <t>145</t>
  </si>
  <si>
    <t>79521999</t>
  </si>
  <si>
    <t>JAIME ENRIQUE MORALES MARTINEZ</t>
  </si>
  <si>
    <t>146</t>
  </si>
  <si>
    <t>1031128021</t>
  </si>
  <si>
    <t>PAOLA ANDREA ARANDA SUA</t>
  </si>
  <si>
    <t>147</t>
  </si>
  <si>
    <t>1032490712</t>
  </si>
  <si>
    <t>KAROL NATHALIA PULIDO LLANES</t>
  </si>
  <si>
    <t>148</t>
  </si>
  <si>
    <t>1078580226</t>
  </si>
  <si>
    <t>ZENAIDA ANDREA BADILLO BUENDIA</t>
  </si>
  <si>
    <t>149</t>
  </si>
  <si>
    <t>1098759375</t>
  </si>
  <si>
    <t>CAROLINA  OVALLE FONTANILLA</t>
  </si>
  <si>
    <t>150</t>
  </si>
  <si>
    <t>1033807167</t>
  </si>
  <si>
    <t>LINA MARIA MARIN DUQUE</t>
  </si>
  <si>
    <t>151</t>
  </si>
  <si>
    <t>1073517809</t>
  </si>
  <si>
    <t>JERRY SANTIAGO POVEDA PIZZA</t>
  </si>
  <si>
    <t>152</t>
  </si>
  <si>
    <t>1033769547</t>
  </si>
  <si>
    <t>DANIEL FELIPE SARMIENTO VARGAS</t>
  </si>
  <si>
    <t>468</t>
  </si>
  <si>
    <t>153</t>
  </si>
  <si>
    <t xml:space="preserve">Terminación anticipada / No ha cobrado ningun pago </t>
  </si>
  <si>
    <t>80427320</t>
  </si>
  <si>
    <t>WILLIAM  RODRIGUEZ RAMIREZ</t>
  </si>
  <si>
    <t>469</t>
  </si>
  <si>
    <t>154</t>
  </si>
  <si>
    <t>MARIA CAMILA</t>
  </si>
  <si>
    <t>TERMINACION ANTICIPADA- SIN FECHA ACTUALIZADA DE TERMINACION EN SECOP- EN LA MINUTA LO LIQUIDAN CON 29 DÍAS PERO LA TERMINACION VA HASTA EL 30 DE ENERO DE 2026</t>
  </si>
  <si>
    <t>1000274056</t>
  </si>
  <si>
    <t>MARIA ALEJANDRA ACERO VARGAS</t>
  </si>
  <si>
    <t>470</t>
  </si>
  <si>
    <t>155</t>
  </si>
  <si>
    <t>79612522</t>
  </si>
  <si>
    <t>JULIO CESAR DIAZ SANCHEZ</t>
  </si>
  <si>
    <t>471</t>
  </si>
  <si>
    <t>156</t>
  </si>
  <si>
    <t>79895515</t>
  </si>
  <si>
    <t>JORGE ENRIQUE BAYONA PINEDA</t>
  </si>
  <si>
    <t>472</t>
  </si>
  <si>
    <t>157</t>
  </si>
  <si>
    <t>1033679058</t>
  </si>
  <si>
    <t>YOHELYS PATRICIA ARGEL TORRES</t>
  </si>
  <si>
    <t>473</t>
  </si>
  <si>
    <t>158</t>
  </si>
  <si>
    <t>52203584</t>
  </si>
  <si>
    <t>BERTHA CECILIA RUIZ CONDE</t>
  </si>
  <si>
    <t>474</t>
  </si>
  <si>
    <t>159</t>
  </si>
  <si>
    <t>22474856</t>
  </si>
  <si>
    <t>CLAUDIA PATRICIA DEL CARMEN MARENCO</t>
  </si>
  <si>
    <t>475</t>
  </si>
  <si>
    <t>160</t>
  </si>
  <si>
    <t>79762845</t>
  </si>
  <si>
    <t>STINZON ALEJANDRO TOVAR TENJO</t>
  </si>
  <si>
    <t>476</t>
  </si>
  <si>
    <t>161</t>
  </si>
  <si>
    <t>52178846</t>
  </si>
  <si>
    <t>CLAUDIA PATRICIA SUAREZ</t>
  </si>
  <si>
    <t>477</t>
  </si>
  <si>
    <t>162</t>
  </si>
  <si>
    <t>TERMINACION ANTICIPADA 26/01/2026 -NO COINCIDE FECHA EN SECOP 30/01/2026</t>
  </si>
  <si>
    <t>1073707935</t>
  </si>
  <si>
    <t>YERLY DAYANNA ARDILA NAVARRETE</t>
  </si>
  <si>
    <t>478</t>
  </si>
  <si>
    <t>163</t>
  </si>
  <si>
    <t>1000337797</t>
  </si>
  <si>
    <t>SANTIAGO JAVIER ROJAS ROJAS</t>
  </si>
  <si>
    <t>479</t>
  </si>
  <si>
    <t>164</t>
  </si>
  <si>
    <t>1013631321</t>
  </si>
  <si>
    <t>JOHAN DAVID GARCIA CEPEDA</t>
  </si>
  <si>
    <t>480</t>
  </si>
  <si>
    <t>165</t>
  </si>
  <si>
    <t>1031124129</t>
  </si>
  <si>
    <t>GERLEIN DAVID GARCIA</t>
  </si>
  <si>
    <t>481</t>
  </si>
  <si>
    <t>166</t>
  </si>
  <si>
    <t>79596207</t>
  </si>
  <si>
    <t>CARLOS EDUARDO JUZGA GOMEZ</t>
  </si>
  <si>
    <t>482</t>
  </si>
  <si>
    <t>167</t>
  </si>
  <si>
    <t>1024555783</t>
  </si>
  <si>
    <t>BRAYAN ELANIER ESPITIA CHAVES</t>
  </si>
  <si>
    <t>483</t>
  </si>
  <si>
    <t>168</t>
  </si>
  <si>
    <t>53153251</t>
  </si>
  <si>
    <t>ENYI CAROLINA MONSALVE SALCEDO</t>
  </si>
  <si>
    <t>169</t>
  </si>
  <si>
    <t>1013663905</t>
  </si>
  <si>
    <t>WILLIAM ANDRES GUERRERO SILVA</t>
  </si>
  <si>
    <t>170</t>
  </si>
  <si>
    <t>39709631</t>
  </si>
  <si>
    <t>HILDA  ZAMBRANO TINJACA</t>
  </si>
  <si>
    <t>171</t>
  </si>
  <si>
    <t>1000455518</t>
  </si>
  <si>
    <t>LAURA YULIANA NUNCIRA RESTREPO</t>
  </si>
  <si>
    <t>172</t>
  </si>
  <si>
    <t>TERMINACION ANTICIPADA- SIN FECHA ACTUALIZADA DE TERMINACION EN SECOP</t>
  </si>
  <si>
    <t>1031155481</t>
  </si>
  <si>
    <t>JUAN SEBASTIAN SALINAS BOSHELL</t>
  </si>
  <si>
    <t>173</t>
  </si>
  <si>
    <t>79730425</t>
  </si>
  <si>
    <t>JAIRO ALFONSO PEÑARETE BARRETO</t>
  </si>
  <si>
    <t>174</t>
  </si>
  <si>
    <t>19416550</t>
  </si>
  <si>
    <t>JOSE ANTONIO CRUZ VELANDIA</t>
  </si>
  <si>
    <t>175</t>
  </si>
  <si>
    <t xml:space="preserve">CUENTA CON MEMORANDO DE LIBERACION </t>
  </si>
  <si>
    <t>79403912</t>
  </si>
  <si>
    <t>MARIO YEZID ROMERO MILLAN</t>
  </si>
  <si>
    <t>176</t>
  </si>
  <si>
    <t>80092705</t>
  </si>
  <si>
    <t>LUIS EDUARDO CONTRERAS TORRES</t>
  </si>
  <si>
    <t>177</t>
  </si>
  <si>
    <t>1030673503</t>
  </si>
  <si>
    <t>ANGELA MARCELA SILVA HERNANDEZ</t>
  </si>
  <si>
    <t>178</t>
  </si>
  <si>
    <t>1019020889</t>
  </si>
  <si>
    <t>MARY VIVIANA RUIZ REINA</t>
  </si>
  <si>
    <t>179</t>
  </si>
  <si>
    <t>1010212070</t>
  </si>
  <si>
    <t>LAURA ALEJANDRA OLMOS SILVA</t>
  </si>
  <si>
    <t>180</t>
  </si>
  <si>
    <t>1007900317</t>
  </si>
  <si>
    <t>MARIA CAMILA MARTINEZ TORRES</t>
  </si>
  <si>
    <t>181</t>
  </si>
  <si>
    <t>53070452</t>
  </si>
  <si>
    <t>CATHERINE ASTRID MORENO BUITRAGO</t>
  </si>
  <si>
    <t>182</t>
  </si>
  <si>
    <t>79301815</t>
  </si>
  <si>
    <t>LUIS JORGE AMADO</t>
  </si>
  <si>
    <t>183</t>
  </si>
  <si>
    <t>1000988762</t>
  </si>
  <si>
    <t>DANIELA  SANCHEZ ZAPATA</t>
  </si>
  <si>
    <t>184</t>
  </si>
  <si>
    <t>80228760</t>
  </si>
  <si>
    <t>JULIO CESAR CHAPETON CUEVAS</t>
  </si>
  <si>
    <t>185</t>
  </si>
  <si>
    <t>1015396314</t>
  </si>
  <si>
    <t>FERNANDO AUGUSTO GARCIA BEJARANO</t>
  </si>
  <si>
    <t>186</t>
  </si>
  <si>
    <t>79703982</t>
  </si>
  <si>
    <t>GARY FRANK RAMIREZ RODRIGUEZ</t>
  </si>
  <si>
    <t>187</t>
  </si>
  <si>
    <t>1140869244</t>
  </si>
  <si>
    <t>MARIANGELA  BARRIGA CERVANTES</t>
  </si>
  <si>
    <t>188</t>
  </si>
  <si>
    <t>51809587</t>
  </si>
  <si>
    <t>BLANCA DILIA MORENO TORO</t>
  </si>
  <si>
    <t>189</t>
  </si>
  <si>
    <t>1032395729</t>
  </si>
  <si>
    <t>VANESSA FERNANDA VALBUENA MUÑOZ</t>
  </si>
  <si>
    <t>190</t>
  </si>
  <si>
    <t>80808087</t>
  </si>
  <si>
    <t>WILLIAM STEAK VERA MARTINEZ</t>
  </si>
  <si>
    <t>191</t>
  </si>
  <si>
    <t>1000783708</t>
  </si>
  <si>
    <t>MICHELL ANDREA SICUA MORALES</t>
  </si>
  <si>
    <t>192</t>
  </si>
  <si>
    <t>53891214</t>
  </si>
  <si>
    <t>LEYDI MAYERLY MARTINEZ BAUTISTA</t>
  </si>
  <si>
    <t>193</t>
  </si>
  <si>
    <t>800131690</t>
  </si>
  <si>
    <t>AVANCE ORGANIZACIONAL CONSULTORES S.A.S. BIC</t>
  </si>
  <si>
    <t>194</t>
  </si>
  <si>
    <t>1024523281</t>
  </si>
  <si>
    <t>CRISTIAN LEONARDO OLARTE CAMPOS</t>
  </si>
  <si>
    <t>195</t>
  </si>
  <si>
    <t>88310968</t>
  </si>
  <si>
    <t>OMAR ORLANDO CORONADO CACUA</t>
  </si>
  <si>
    <t>196</t>
  </si>
  <si>
    <t>1014656785</t>
  </si>
  <si>
    <t>DANIELA FERNANDA MONCADA TOVAR</t>
  </si>
  <si>
    <t>197</t>
  </si>
  <si>
    <t>1031167884</t>
  </si>
  <si>
    <t>ESTIWAR  CHAVERRA MOSQUERA</t>
  </si>
  <si>
    <t>198</t>
  </si>
  <si>
    <t>1032496202</t>
  </si>
  <si>
    <t>DIANA MARCELA FAGUA MEDINA</t>
  </si>
  <si>
    <t>199</t>
  </si>
  <si>
    <t>1033817803</t>
  </si>
  <si>
    <t>JAIRO ALEJANDRO FONSECA BOHORQUEZ</t>
  </si>
  <si>
    <t>200</t>
  </si>
  <si>
    <t>1000774058</t>
  </si>
  <si>
    <t>SEBASTIAN  FUQUEN GOMEZ</t>
  </si>
  <si>
    <t>201</t>
  </si>
  <si>
    <t>1031152287</t>
  </si>
  <si>
    <t>JULIAN ALEJANDRO BELTRAN GAMBOA</t>
  </si>
  <si>
    <t>202</t>
  </si>
  <si>
    <t>52907657</t>
  </si>
  <si>
    <t>JEIMMY LILIANA GOMEZ OYOLA</t>
  </si>
  <si>
    <t>203</t>
  </si>
  <si>
    <t>1000808076</t>
  </si>
  <si>
    <t>IVAN DARIO MEJIA JARAMILLO</t>
  </si>
  <si>
    <t>204</t>
  </si>
  <si>
    <t xml:space="preserve">Terminación anticipada / en la acta de inicio tiene fecha de inicio 28 nov y secop inicia el 26 nov / no ha generado ningun cobro </t>
  </si>
  <si>
    <t>1032428772</t>
  </si>
  <si>
    <t>WILMER JULIAM MARTINEZ</t>
  </si>
  <si>
    <t>205</t>
  </si>
  <si>
    <t>80127521</t>
  </si>
  <si>
    <t>ALEXANDER  ARIZA</t>
  </si>
  <si>
    <t>206</t>
  </si>
  <si>
    <t>1019138766</t>
  </si>
  <si>
    <t>ADRIANA LUCIA ALVARADO GARCIA</t>
  </si>
  <si>
    <t>207</t>
  </si>
  <si>
    <t>1033814301</t>
  </si>
  <si>
    <t>LAURA ALEJANDRA TOVAR OVALLE</t>
  </si>
  <si>
    <t>208</t>
  </si>
  <si>
    <t>1032402464</t>
  </si>
  <si>
    <t>JHONY ALEJANDRO HERNANDEZ BERNAL</t>
  </si>
  <si>
    <t>209</t>
  </si>
  <si>
    <t>1031169403</t>
  </si>
  <si>
    <t>JUAN DIEGO TAMAYO ZORZA</t>
  </si>
  <si>
    <t>210</t>
  </si>
  <si>
    <t>1033763288</t>
  </si>
  <si>
    <t>CARLOS STEWEN ZAMUDIO LEAL</t>
  </si>
  <si>
    <t>211</t>
  </si>
  <si>
    <t>1033749800</t>
  </si>
  <si>
    <t>MIGUEL ANGEL GOMEZ PIRAZAN</t>
  </si>
  <si>
    <t>212</t>
  </si>
  <si>
    <t>79657949</t>
  </si>
  <si>
    <t>WILLIAM MAURICIO RIOS VELANDIA</t>
  </si>
  <si>
    <t>213</t>
  </si>
  <si>
    <t>79663843</t>
  </si>
  <si>
    <t>LUIS ALBERTO RODRIGUEZ REYES</t>
  </si>
  <si>
    <t>214</t>
  </si>
  <si>
    <t>80208998</t>
  </si>
  <si>
    <t>CARLOS DANIEL RAMOS BAEZ</t>
  </si>
  <si>
    <t>215</t>
  </si>
  <si>
    <t>80094798</t>
  </si>
  <si>
    <t>EDWIN ALEJANDRO ALFONSO MARTINEZ</t>
  </si>
  <si>
    <t>216</t>
  </si>
  <si>
    <t xml:space="preserve">TERMINACION ANTICIPADA 26/01/2026 -NO COINCIDE CON FECHA EN SECOP 30/01/2026 </t>
  </si>
  <si>
    <t>1030658407</t>
  </si>
  <si>
    <t>DANIELA  ARDILA AYALA</t>
  </si>
  <si>
    <t>217</t>
  </si>
  <si>
    <t>1033812127</t>
  </si>
  <si>
    <t>LEIDY JOHANNA SANCHEZ BERNATE</t>
  </si>
  <si>
    <t>218</t>
  </si>
  <si>
    <t xml:space="preserve">Terminación anticipada </t>
  </si>
  <si>
    <t>51970143</t>
  </si>
  <si>
    <t>SANDRA JANETH VELANDIA</t>
  </si>
  <si>
    <t>219</t>
  </si>
  <si>
    <t>1033708957</t>
  </si>
  <si>
    <t>LAURA XIMENA ACOSTA SALCEDO</t>
  </si>
  <si>
    <t>220</t>
  </si>
  <si>
    <t>1033734463</t>
  </si>
  <si>
    <t>VICTOR DARIO SANCHEZ LARA</t>
  </si>
  <si>
    <t>221</t>
  </si>
  <si>
    <t>1016034925</t>
  </si>
  <si>
    <t>PAOLA ANDREA GARZON TELLEZ</t>
  </si>
  <si>
    <t>222</t>
  </si>
  <si>
    <t>MANUEL FERNANDO ALEANS CORENA</t>
  </si>
  <si>
    <t>223</t>
  </si>
  <si>
    <t>7549345</t>
  </si>
  <si>
    <t>GUILLERMO  SEGURA MARTINEZ</t>
  </si>
  <si>
    <t>224</t>
  </si>
  <si>
    <t>52381482</t>
  </si>
  <si>
    <t>LILIA INES SOLER AMORTEGUI</t>
  </si>
  <si>
    <t>225</t>
  </si>
  <si>
    <t>47436280</t>
  </si>
  <si>
    <t>JENNY CRISTINA SANABRIA MORA</t>
  </si>
  <si>
    <t>226</t>
  </si>
  <si>
    <t>80797966</t>
  </si>
  <si>
    <t>JOHN FREDY CASTIBLANCO BARONA</t>
  </si>
  <si>
    <t>227</t>
  </si>
  <si>
    <t>52119470</t>
  </si>
  <si>
    <t>NELLY JUDITH TORRES MONCADA</t>
  </si>
  <si>
    <t>228</t>
  </si>
  <si>
    <t>1033676878</t>
  </si>
  <si>
    <t>GINETH PAOLA ROJAS RODRIGUEZ</t>
  </si>
  <si>
    <t>229</t>
  </si>
  <si>
    <t>79348945</t>
  </si>
  <si>
    <t>FARVI  GONZALEZ FLOREZ</t>
  </si>
  <si>
    <t>230</t>
  </si>
  <si>
    <t>79294886</t>
  </si>
  <si>
    <t>EDGAR ERNESTO RIVEROS CALDERON</t>
  </si>
  <si>
    <t>231</t>
  </si>
  <si>
    <t>1032380293</t>
  </si>
  <si>
    <t>LEIDY YOANA RODRIGUEZ MENDEZ</t>
  </si>
  <si>
    <t>232</t>
  </si>
  <si>
    <t>1031124741</t>
  </si>
  <si>
    <t>CRISTIAN FELIPE RODRIGUEZ GAONA</t>
  </si>
  <si>
    <t>233</t>
  </si>
  <si>
    <t>1026295070</t>
  </si>
  <si>
    <t>LICETH GABRIELA ARDILA ROCHA</t>
  </si>
  <si>
    <t>234</t>
  </si>
  <si>
    <t>1015410018</t>
  </si>
  <si>
    <t>YURY ISABEL GARCIA PERILLA</t>
  </si>
  <si>
    <t>235</t>
  </si>
  <si>
    <t>1019010692</t>
  </si>
  <si>
    <t>ANGIE CAROLINA VILLAMIL MANCIPE</t>
  </si>
  <si>
    <t>236</t>
  </si>
  <si>
    <t>1033740913</t>
  </si>
  <si>
    <t>ANGELICA YERALDIN OLMOS FORERO</t>
  </si>
  <si>
    <t>237</t>
  </si>
  <si>
    <t>Verificar el saldo a cobrar por parte del cedente del dia 17 al 21 octu, el resto es para liberar por suspensión</t>
  </si>
  <si>
    <t>1031127862</t>
  </si>
  <si>
    <t>JUAN DAVID LOMBANA MUÑOZ</t>
  </si>
  <si>
    <t>238</t>
  </si>
  <si>
    <t>1069099402</t>
  </si>
  <si>
    <t>ERIKA LISET ROMERO DELGADO</t>
  </si>
  <si>
    <t>239</t>
  </si>
  <si>
    <t>1144075773</t>
  </si>
  <si>
    <t>MARYI PAOLA PUENTES ACOSTA</t>
  </si>
  <si>
    <t>240</t>
  </si>
  <si>
    <t>1020718673</t>
  </si>
  <si>
    <t>RAFAEL RICARDO GONZALEZ CARDOZO</t>
  </si>
  <si>
    <t>241</t>
  </si>
  <si>
    <t>1022436809</t>
  </si>
  <si>
    <t>VALENTINA  CORTES TORRES</t>
  </si>
  <si>
    <t>242</t>
  </si>
  <si>
    <t>80830361</t>
  </si>
  <si>
    <t>CESAR EDUARDO ARANGO TORRES</t>
  </si>
  <si>
    <t>243</t>
  </si>
  <si>
    <t>80224658</t>
  </si>
  <si>
    <t>OSCAR ALEXANDER MONDRAGON SOSA</t>
  </si>
  <si>
    <t>244</t>
  </si>
  <si>
    <t>1023004130</t>
  </si>
  <si>
    <t>JOHN SEBASTIAN LOPEZ RODRIGUEZ</t>
  </si>
  <si>
    <t>245</t>
  </si>
  <si>
    <t>1023944921</t>
  </si>
  <si>
    <t>JEIMY NATHALY SUAREZ RINCON</t>
  </si>
  <si>
    <t>246</t>
  </si>
  <si>
    <t>terminacion antipada saldo liquidado correcto</t>
  </si>
  <si>
    <t>52472048</t>
  </si>
  <si>
    <t>LISSETTE MARITZA RAMIREZ JARAMILLO</t>
  </si>
  <si>
    <t>247</t>
  </si>
  <si>
    <t>80808811</t>
  </si>
  <si>
    <t>JONATHAN MAURICIO VARGAS LOVERA</t>
  </si>
  <si>
    <t>248</t>
  </si>
  <si>
    <t>94192646</t>
  </si>
  <si>
    <t>JUAN CARLOS ZAPATA PARRA</t>
  </si>
  <si>
    <t>249</t>
  </si>
  <si>
    <t>1118167990</t>
  </si>
  <si>
    <t>YINA PAOLA GUTIERREZ CASTELLANOS</t>
  </si>
  <si>
    <t>250</t>
  </si>
  <si>
    <t>TERMINACION ANTICIPADA- SIN FECHA ACTUALIZADA DE TERMINACION EN SECOP- EN LA MINUTA LO LIQUIDAN CON 25 DÍAS PERO LA TERMINACION VA HASTA EL 26 DE ENERO DE 2026</t>
  </si>
  <si>
    <t>1053329123</t>
  </si>
  <si>
    <t>DEIBER ALEXANDER BAREÑO CASAS</t>
  </si>
  <si>
    <t>251</t>
  </si>
  <si>
    <t>52379089</t>
  </si>
  <si>
    <t>DORA LYD SANDOVAL BLANCO</t>
  </si>
  <si>
    <t>252</t>
  </si>
  <si>
    <t>53116080</t>
  </si>
  <si>
    <t>NORA JUDIT SARMIENTO BARBOSA</t>
  </si>
  <si>
    <t>253</t>
  </si>
  <si>
    <t>80234182</t>
  </si>
  <si>
    <t>ALEJANDRO  TORRES LINARES</t>
  </si>
  <si>
    <t>254</t>
  </si>
  <si>
    <t>80190264</t>
  </si>
  <si>
    <t>EDIGSON LEONARDO GAMBOA GARCIA</t>
  </si>
  <si>
    <t>255</t>
  </si>
  <si>
    <t>11186025</t>
  </si>
  <si>
    <t>JOHN FREDY RINCON CHACON</t>
  </si>
  <si>
    <t>256</t>
  </si>
  <si>
    <t>52515123</t>
  </si>
  <si>
    <t>YUNI ALEXANDRA GAMBOA GALEANO</t>
  </si>
  <si>
    <t>257</t>
  </si>
  <si>
    <t>1030603210</t>
  </si>
  <si>
    <t>JESIKA ALEJANDRA TRIANA MORALES</t>
  </si>
  <si>
    <t>258</t>
  </si>
  <si>
    <t>1014260761</t>
  </si>
  <si>
    <t>JUNIOR ALFONSO HURTADO SOLER</t>
  </si>
  <si>
    <t>259</t>
  </si>
  <si>
    <t>TERMINACION ANTICIPADA- LAS FECHAS DE INICIO Y TERMINACION DEL CONTRATO NO CORRESPONDEN EN SECOP</t>
  </si>
  <si>
    <t>80255499</t>
  </si>
  <si>
    <t>BILLY ELVIS PEREZ BARRERA</t>
  </si>
  <si>
    <t>260</t>
  </si>
  <si>
    <t>80207084</t>
  </si>
  <si>
    <t>HENRY  TEQUIA GARZON</t>
  </si>
  <si>
    <t>261</t>
  </si>
  <si>
    <t>36173932</t>
  </si>
  <si>
    <t>MARTHA LUCIA VEGA CORTES</t>
  </si>
  <si>
    <t>262</t>
  </si>
  <si>
    <t>TERMINACION ANTICIPADA- SIN FECHA ACTUALIZADA DE TERMINACION EN SECOP- EN LA MINUTA EL VALOR DE LA LIQUIDACION ESTA ERRADO</t>
  </si>
  <si>
    <t>66827428</t>
  </si>
  <si>
    <t>MARIA ESTHER SINISTERRA QUIÑONEZ</t>
  </si>
  <si>
    <t>263</t>
  </si>
  <si>
    <t>52912218</t>
  </si>
  <si>
    <t>LILIANA PATRICIA CESPEDES GONZALEZ</t>
  </si>
  <si>
    <t>264</t>
  </si>
  <si>
    <t>36311876</t>
  </si>
  <si>
    <t>LINDA PAOLA MENDEZ VALENCIA</t>
  </si>
  <si>
    <t>265</t>
  </si>
  <si>
    <t xml:space="preserve">acta cargada en secop sin firma de la alcaldesa y la contratista / fecha de terminacion en el acta 27 de febreo y en secop 25 de febreo </t>
  </si>
  <si>
    <t>1013622253</t>
  </si>
  <si>
    <t>JAVIER ENRIQUE SANTANA JIMENEZ</t>
  </si>
  <si>
    <t>266</t>
  </si>
  <si>
    <t>1024506538</t>
  </si>
  <si>
    <t>CHRISTIAN DAVID CELY MORALES</t>
  </si>
  <si>
    <t>267</t>
  </si>
  <si>
    <t>52230650</t>
  </si>
  <si>
    <t>MARLENY  FRANCO FRANCO</t>
  </si>
  <si>
    <t>268</t>
  </si>
  <si>
    <t>51832604</t>
  </si>
  <si>
    <t>NINA  PAEZ GARCIA</t>
  </si>
  <si>
    <t>269</t>
  </si>
  <si>
    <t>1033725423</t>
  </si>
  <si>
    <t>JAIRO ANTONIO TABAREZ VALDES</t>
  </si>
  <si>
    <t>270</t>
  </si>
  <si>
    <t>53058810</t>
  </si>
  <si>
    <t>NANCY ELIANA PEDRAZA ROA</t>
  </si>
  <si>
    <t>271</t>
  </si>
  <si>
    <t>79770112</t>
  </si>
  <si>
    <t>DANIEL OSCAR ROLANDO BURGOS DAVILA</t>
  </si>
  <si>
    <t>272</t>
  </si>
  <si>
    <t>1033760758</t>
  </si>
  <si>
    <t>ALVARO NORVEY ROBELTO REYES</t>
  </si>
  <si>
    <t>273</t>
  </si>
  <si>
    <t>51688411</t>
  </si>
  <si>
    <t>NELLY STELLA LOPEZ SILVA</t>
  </si>
  <si>
    <t>274</t>
  </si>
  <si>
    <t>52705034</t>
  </si>
  <si>
    <t>GINNA PAOLA ARIZA NUÑEZ</t>
  </si>
  <si>
    <t>275</t>
  </si>
  <si>
    <t>80220407</t>
  </si>
  <si>
    <t>EDWIN DARIO MUÑOZ CELIS</t>
  </si>
  <si>
    <t>276</t>
  </si>
  <si>
    <t>52842194</t>
  </si>
  <si>
    <t>DIANA ANDREA OTAVO QUINTERO</t>
  </si>
  <si>
    <t>277</t>
  </si>
  <si>
    <t>278</t>
  </si>
  <si>
    <t>1022405171</t>
  </si>
  <si>
    <t>CARLOS ANDRES GRANADOS OSORIO</t>
  </si>
  <si>
    <t>279</t>
  </si>
  <si>
    <t>19308642</t>
  </si>
  <si>
    <t>JOSE VICENTE PEÑA PINZON</t>
  </si>
  <si>
    <t>280</t>
  </si>
  <si>
    <t>Seguimiento NO tramito la cuenta en febrero</t>
  </si>
  <si>
    <t>1031153144</t>
  </si>
  <si>
    <t>CARLOS ANDRES FLOREZ VERGARA</t>
  </si>
  <si>
    <t>281</t>
  </si>
  <si>
    <t>1018421257</t>
  </si>
  <si>
    <t>LEIDY LILIANA OROZCO CETINA</t>
  </si>
  <si>
    <t>282</t>
  </si>
  <si>
    <t>1013589087</t>
  </si>
  <si>
    <t>JUAN DANILO MENDOZA</t>
  </si>
  <si>
    <t>283</t>
  </si>
  <si>
    <t>52976641</t>
  </si>
  <si>
    <t>NADLY CONSTANZA DUEÑAS RODRIGUEZ</t>
  </si>
  <si>
    <t>284</t>
  </si>
  <si>
    <t>1110595628</t>
  </si>
  <si>
    <t>ALEJANDRO  DUQUE JIMENEZ</t>
  </si>
  <si>
    <t>285</t>
  </si>
  <si>
    <t>1024564835</t>
  </si>
  <si>
    <t>JULIETH ALEJANDRA MUÑOZ ROMERO</t>
  </si>
  <si>
    <t>286</t>
  </si>
  <si>
    <t>1000156271</t>
  </si>
  <si>
    <t>WILLIAM GIOVANNY CUELLAR CARVAJAL</t>
  </si>
  <si>
    <t>287</t>
  </si>
  <si>
    <t>Cuenta de dic y enero tramitada en febrero</t>
  </si>
  <si>
    <t>1012440944</t>
  </si>
  <si>
    <t>JORDAN ALEJANDRO PINEDA CARDENAS</t>
  </si>
  <si>
    <t>288</t>
  </si>
  <si>
    <t>79455696</t>
  </si>
  <si>
    <t>ALEXANDER  PRIETO MONCALEANO</t>
  </si>
  <si>
    <t>289</t>
  </si>
  <si>
    <t>902018023</t>
  </si>
  <si>
    <t>CONSORCIO OBRAS PARQUES TUNJUELO 2025</t>
  </si>
  <si>
    <t>290</t>
  </si>
  <si>
    <t>1000156648</t>
  </si>
  <si>
    <t>ANGIE STEFANIA OVALLE QUINTERO</t>
  </si>
  <si>
    <t>291</t>
  </si>
  <si>
    <t>1030539019</t>
  </si>
  <si>
    <t>NATHALYA  ANTOLINEZ ANTOLINEZ</t>
  </si>
  <si>
    <t>292</t>
  </si>
  <si>
    <t>79697105</t>
  </si>
  <si>
    <t>DEMETRIO  CENDALES PARRA</t>
  </si>
  <si>
    <t>293</t>
  </si>
  <si>
    <t>1033820510</t>
  </si>
  <si>
    <t>SEBASTIAN ANGEL BUSTOS CARDONA</t>
  </si>
  <si>
    <t>294</t>
  </si>
  <si>
    <t>1023901784</t>
  </si>
  <si>
    <t>ANDRES FELIPE ARANA TRUJILLO</t>
  </si>
  <si>
    <t>295</t>
  </si>
  <si>
    <t>1073237818</t>
  </si>
  <si>
    <t>DIANA CRISTINA RUIZ MELO</t>
  </si>
  <si>
    <t>296</t>
  </si>
  <si>
    <t>1032376933</t>
  </si>
  <si>
    <t>LIZETH  QUINTERO GOMEZ</t>
  </si>
  <si>
    <t>297</t>
  </si>
  <si>
    <t>79728693</t>
  </si>
  <si>
    <t>MANUEL ALFREDO MUÑOZ GUTIERREZ</t>
  </si>
  <si>
    <t>298</t>
  </si>
  <si>
    <t>52860558</t>
  </si>
  <si>
    <t>SARA INES BERNAL BERNAL</t>
  </si>
  <si>
    <t>299</t>
  </si>
  <si>
    <t>53134156</t>
  </si>
  <si>
    <t>SAMIR ANDREA CORAL BAQUERO</t>
  </si>
  <si>
    <t>300</t>
  </si>
  <si>
    <t>80034878</t>
  </si>
  <si>
    <t>ANIBAL  AVENDAÑO CARDENAS</t>
  </si>
  <si>
    <t>301</t>
  </si>
  <si>
    <t>1024496431</t>
  </si>
  <si>
    <t>ANDREA SHIRLEY LOPEZ HERNANDEZ</t>
  </si>
  <si>
    <t>302</t>
  </si>
  <si>
    <t>51908487</t>
  </si>
  <si>
    <t>CLAUDIA VIVIANA VANEGAS BELTRAN</t>
  </si>
  <si>
    <t>303</t>
  </si>
  <si>
    <t>1002421205</t>
  </si>
  <si>
    <t>JIMMY DE JESUS MARTINEZ CONTRERAS</t>
  </si>
  <si>
    <t>304</t>
  </si>
  <si>
    <t>1108560470</t>
  </si>
  <si>
    <t>WILMAR  VERGARA FIGUEROA</t>
  </si>
  <si>
    <t>305</t>
  </si>
  <si>
    <t>901719068</t>
  </si>
  <si>
    <t>AHLA SHUGL INTERNATIONAL SAS</t>
  </si>
  <si>
    <t>INTERVENTORÍA</t>
  </si>
  <si>
    <t>306</t>
  </si>
  <si>
    <t>900511471</t>
  </si>
  <si>
    <t>PANAM INGENIEROS SAS</t>
  </si>
  <si>
    <t>307</t>
  </si>
  <si>
    <t>804000673</t>
  </si>
  <si>
    <t>HARDWARE ASESORIAS SOFTWARE LTDA</t>
  </si>
  <si>
    <t>ORDEN DE COMPRA</t>
  </si>
  <si>
    <t>308</t>
  </si>
  <si>
    <t>309</t>
  </si>
  <si>
    <t>800230829</t>
  </si>
  <si>
    <t>SISTETRONICS SAS</t>
  </si>
  <si>
    <t>310</t>
  </si>
  <si>
    <t>900442893</t>
  </si>
  <si>
    <t>CLARYICON S.A.S</t>
  </si>
  <si>
    <t>311</t>
  </si>
  <si>
    <t>312</t>
  </si>
  <si>
    <t>830053669</t>
  </si>
  <si>
    <t>SOLUTION COPY LTDA</t>
  </si>
  <si>
    <t>313</t>
  </si>
  <si>
    <t>800089897</t>
  </si>
  <si>
    <t>COMERCIALIZADORA SERLE.COM SAS</t>
  </si>
  <si>
    <t>314</t>
  </si>
  <si>
    <t>900032888</t>
  </si>
  <si>
    <t>DISCOMPUCOL S A S</t>
  </si>
  <si>
    <t>315</t>
  </si>
  <si>
    <t>830109957</t>
  </si>
  <si>
    <t>ASOCIACION AMBIENTALISTA Y ECOLOGICA DE SARROLLO AMBIENTAL ASODESAM</t>
  </si>
  <si>
    <t>316</t>
  </si>
  <si>
    <t xml:space="preserve">Documentos Bloqueados </t>
  </si>
  <si>
    <t>1032357792</t>
  </si>
  <si>
    <t>WILSON ANDRES RIVERA CARDENAS</t>
  </si>
  <si>
    <t>317</t>
  </si>
  <si>
    <t>1030564280</t>
  </si>
  <si>
    <t>JOHANA MARCELA LAGOS QUINTERO</t>
  </si>
  <si>
    <t>318</t>
  </si>
  <si>
    <t>80858346</t>
  </si>
  <si>
    <t>DIEGO ALEXANDER CANCELADO</t>
  </si>
  <si>
    <t>319</t>
  </si>
  <si>
    <t>SIN FECHA ACTUALIZADA DE TERMINACION EN SECOP</t>
  </si>
  <si>
    <t>1068927317</t>
  </si>
  <si>
    <t>JAVIER REINALDO RODRIGUEZ CALDERON</t>
  </si>
  <si>
    <t>320</t>
  </si>
  <si>
    <t>1073506460</t>
  </si>
  <si>
    <t>SONIA MILENA PEÑA RODRIGUEZ</t>
  </si>
  <si>
    <t>321</t>
  </si>
  <si>
    <t>1010184341</t>
  </si>
  <si>
    <t>FELIPE DE JESUS RIOS NEUSA</t>
  </si>
  <si>
    <t>322</t>
  </si>
  <si>
    <t>1015405783</t>
  </si>
  <si>
    <t>YEISSON LEANDRO ARIZA RODRIGUEZ</t>
  </si>
  <si>
    <t>323</t>
  </si>
  <si>
    <t>1073524239</t>
  </si>
  <si>
    <t>JUAN CAMILO ARAQUE BALLARES</t>
  </si>
  <si>
    <t>324</t>
  </si>
  <si>
    <t>1015406573</t>
  </si>
  <si>
    <t>YECIKA  SERRATO GONZALEZ</t>
  </si>
  <si>
    <t>325</t>
  </si>
  <si>
    <t>79431614</t>
  </si>
  <si>
    <t>CARLOS JULIO SALAMANCA QUINTANA</t>
  </si>
  <si>
    <t>326</t>
  </si>
  <si>
    <t>1085314170</t>
  </si>
  <si>
    <t>WALTER DAVID PORTILLA ERAZO</t>
  </si>
  <si>
    <t>327</t>
  </si>
  <si>
    <t xml:space="preserve">Terminación anticipada / no ha realizado ningun cobro </t>
  </si>
  <si>
    <t>1018481546</t>
  </si>
  <si>
    <t>DANIELA  LOPERA TORRES</t>
  </si>
  <si>
    <t>328</t>
  </si>
  <si>
    <t>1018492612</t>
  </si>
  <si>
    <t>ANDRES FELIPE MONROY GUALTERO</t>
  </si>
  <si>
    <t>329</t>
  </si>
  <si>
    <t>1026259160</t>
  </si>
  <si>
    <t>FABIO CESAR FAJARDO MORENO</t>
  </si>
  <si>
    <t>330</t>
  </si>
  <si>
    <t>FECHA DE INICIO EN SECOP ERRADA</t>
  </si>
  <si>
    <t>33704352</t>
  </si>
  <si>
    <t>JESSIKA KATHERIN SANCHEZ CORREA</t>
  </si>
  <si>
    <t>331</t>
  </si>
  <si>
    <t>Terminación anticipada / el valor ejecutado por pagar se debe corregir por 8.356.667 y el saldo a liberar se debe corregir por 5.268.333</t>
  </si>
  <si>
    <t>1033777424</t>
  </si>
  <si>
    <t>DANIEL  CUELLAR GONZALEZ</t>
  </si>
  <si>
    <t>332</t>
  </si>
  <si>
    <t>52858780</t>
  </si>
  <si>
    <t>BLANCA JOHANNA QUINCHE GOMEZ</t>
  </si>
  <si>
    <t>333</t>
  </si>
  <si>
    <t>Terminacion anticipada, seguimiento NO ha tramitado la cuenta</t>
  </si>
  <si>
    <t>1032472770</t>
  </si>
  <si>
    <t>ASTRID CAROLINA PEÑA NIÑO</t>
  </si>
  <si>
    <t>334</t>
  </si>
  <si>
    <t>1014253309</t>
  </si>
  <si>
    <t>LUISA MARIA HERNANDEZ LEON</t>
  </si>
  <si>
    <t>335</t>
  </si>
  <si>
    <t xml:space="preserve">Terminación anticipada, la persona debe cobrar solo 25 dias de enero, los abogados cobraron un día de mas </t>
  </si>
  <si>
    <t>1233695771</t>
  </si>
  <si>
    <t>JUAN JACOBO GONZALEZ RAMOS</t>
  </si>
  <si>
    <t>336</t>
  </si>
  <si>
    <t>52474048</t>
  </si>
  <si>
    <t>NAYIBE DEL PILAR GARAY</t>
  </si>
  <si>
    <t>337</t>
  </si>
  <si>
    <t>1012450037</t>
  </si>
  <si>
    <t>JUAN FELIPE GACHA RODRIGUEZ</t>
  </si>
  <si>
    <t>338</t>
  </si>
  <si>
    <t>1010218713</t>
  </si>
  <si>
    <t>BRAYAN SMIT MENDEZ CASTILLO</t>
  </si>
  <si>
    <t>339</t>
  </si>
  <si>
    <t>Terminación anticipada, Seguimiento tiene pendienete tramitar cuenta de enero</t>
  </si>
  <si>
    <t>9297879</t>
  </si>
  <si>
    <t>OSCAR DAVID JIMENEZ GUARDO</t>
  </si>
  <si>
    <t>340</t>
  </si>
  <si>
    <t>Seguimiento NO ha tramitado ninguna cuenta</t>
  </si>
  <si>
    <t>1023024870</t>
  </si>
  <si>
    <t>MAICOL ESTIVEN LEYTON ROJAS</t>
  </si>
  <si>
    <t>341</t>
  </si>
  <si>
    <t>1098763573</t>
  </si>
  <si>
    <t>KARIN JUNIETH CARLIER PLATA</t>
  </si>
  <si>
    <t>342</t>
  </si>
  <si>
    <t>53093283</t>
  </si>
  <si>
    <t>YULY VIVIANA BROCHERO SIERRA</t>
  </si>
  <si>
    <t>343</t>
  </si>
  <si>
    <t>1088973699</t>
  </si>
  <si>
    <t>ANGELA CRISTINA ORDOÑEZ GOMEZ</t>
  </si>
  <si>
    <t>344</t>
  </si>
  <si>
    <t>80188169</t>
  </si>
  <si>
    <t>HERNANDO  FERNANDEZ MUÑOZ</t>
  </si>
  <si>
    <t>345</t>
  </si>
  <si>
    <t>52867297</t>
  </si>
  <si>
    <t>DIANA MARCELA CANO PIÑEROS</t>
  </si>
  <si>
    <t>346</t>
  </si>
  <si>
    <t>80211124</t>
  </si>
  <si>
    <t>JUAN CARLOS SOTELO DUQUE</t>
  </si>
  <si>
    <t>347</t>
  </si>
  <si>
    <t>1061641</t>
  </si>
  <si>
    <t>HECTOR JULIO RAMIREZ SIERRA</t>
  </si>
  <si>
    <t>348</t>
  </si>
  <si>
    <t>88311643</t>
  </si>
  <si>
    <t>DAVID MAURICIO SANCHEZ BERMUDEZ</t>
  </si>
  <si>
    <t>349</t>
  </si>
  <si>
    <t>80926066</t>
  </si>
  <si>
    <t>OMAR DAVID LAVERDE CABRERA</t>
  </si>
  <si>
    <t>350</t>
  </si>
  <si>
    <t>Terminación anticipada, tramito la cuenta en febrero saldo para liberar</t>
  </si>
  <si>
    <t>1015443462</t>
  </si>
  <si>
    <t>JUAN SEBASTIAN JARAMILLO GAITAN</t>
  </si>
  <si>
    <t>351</t>
  </si>
  <si>
    <t>52526577</t>
  </si>
  <si>
    <t>ELIANA  MOSCOSO VARGAS</t>
  </si>
  <si>
    <t>352</t>
  </si>
  <si>
    <t xml:space="preserve">Terminación anticipada, ajustar saldo a liberar ya que estan liquidando cuatro días de mas </t>
  </si>
  <si>
    <t>900958564</t>
  </si>
  <si>
    <t>SUBRED INTEGRADA DE SERVICIOS DE SALUD SUR- EMPRESA SOCIAL DEL ESTADO E.S.E.</t>
  </si>
  <si>
    <t>CONVENIO INTERADMINISTRATIVO</t>
  </si>
  <si>
    <t>353</t>
  </si>
  <si>
    <t xml:space="preserve">fecha tomada del Acta/revisar la Modificacion </t>
  </si>
  <si>
    <t>52110765</t>
  </si>
  <si>
    <t>INDIRA FARIDE ELJACH BELTRAN</t>
  </si>
  <si>
    <t>354</t>
  </si>
  <si>
    <t>900916649</t>
  </si>
  <si>
    <t>C I WARRIORS COMPANY SAS</t>
  </si>
  <si>
    <t>SUMINISTRO</t>
  </si>
  <si>
    <t>355</t>
  </si>
  <si>
    <t>356</t>
  </si>
  <si>
    <t>901370420</t>
  </si>
  <si>
    <t>GN GENERACION DE NEGOCIOS SAS</t>
  </si>
  <si>
    <t>357</t>
  </si>
  <si>
    <t>900350680</t>
  </si>
  <si>
    <t>FUNDACION JUGANDO EN SERIO CON SENTIDO S OCIAL</t>
  </si>
  <si>
    <t>358</t>
  </si>
  <si>
    <t>24333070</t>
  </si>
  <si>
    <t>MARIA DEL ROSARIO RAMIREZ RINCON</t>
  </si>
  <si>
    <t>359</t>
  </si>
  <si>
    <t xml:space="preserve">Terminación anticipada,  la persona debe cobrar solo 25 dias de enero, los abogados cobraron un día de mas </t>
  </si>
  <si>
    <t>900175374</t>
  </si>
  <si>
    <t>ASOCIACION DE HOGARES SI A LA VIDA</t>
  </si>
  <si>
    <t>360</t>
  </si>
  <si>
    <t>80034136</t>
  </si>
  <si>
    <t>EDGAR GEOVANNY JIMENEZ ORTIZ</t>
  </si>
  <si>
    <t>361</t>
  </si>
  <si>
    <t>1136888412</t>
  </si>
  <si>
    <t>PAULA JIMENA FRANCO CASTRO</t>
  </si>
  <si>
    <t>362</t>
  </si>
  <si>
    <t>900270491</t>
  </si>
  <si>
    <t>FUNDACION STAR COP HUMANITY</t>
  </si>
  <si>
    <t>363</t>
  </si>
  <si>
    <t>Urgente revisar no tieen ejecución en Secop</t>
  </si>
  <si>
    <t>79892698</t>
  </si>
  <si>
    <t>YOFRE RICARDO RUIZ CRISTANCHO</t>
  </si>
  <si>
    <t>364</t>
  </si>
  <si>
    <t>1072072793</t>
  </si>
  <si>
    <t>YANETH VIVIANA DUEÑAS MARTIN</t>
  </si>
  <si>
    <t>365</t>
  </si>
  <si>
    <t>1010014779</t>
  </si>
  <si>
    <t>LIZETH ALEJANDRA AGUDELO HUERTAS</t>
  </si>
  <si>
    <t>366</t>
  </si>
  <si>
    <t>830133329</t>
  </si>
  <si>
    <t>FUNDACION PARA EL DESARROLLO SOCIOCULTUR AL DEPORTIVO Y COMUNITARIO FUNDESCO</t>
  </si>
  <si>
    <t>367</t>
  </si>
  <si>
    <t>1067725748</t>
  </si>
  <si>
    <t>LAURA DANIELA CONTRERAS APONTE</t>
  </si>
  <si>
    <t>368</t>
  </si>
  <si>
    <t>Saldo para liberar - ADICION DE CUARENTA Y DOS DIAS</t>
  </si>
  <si>
    <t>19710352</t>
  </si>
  <si>
    <t>CARLOS ROBERTO GOMEZ GARRIDO</t>
  </si>
  <si>
    <t>369</t>
  </si>
  <si>
    <t>Tramito la cuenta en febrero</t>
  </si>
  <si>
    <t>1023969334</t>
  </si>
  <si>
    <t>ANGELA PATRICIA CLAVIJO LONDOÑO</t>
  </si>
  <si>
    <t>370</t>
  </si>
  <si>
    <t>Seguimiento pendiente tramitar cuenta de enero</t>
  </si>
  <si>
    <t>901117715</t>
  </si>
  <si>
    <t>EMPRESA CONSULTORA,</t>
  </si>
  <si>
    <t>371</t>
  </si>
  <si>
    <t>NO HAY INFORMACION CARGADA EN EL SECOP</t>
  </si>
  <si>
    <t>900666980</t>
  </si>
  <si>
    <t>CLINICA VETERINARIA VISION DE COLOMBIA S AS.</t>
  </si>
  <si>
    <t>372</t>
  </si>
  <si>
    <t>1100960307</t>
  </si>
  <si>
    <t>LAURA CAMILA CARVAJAL DIAZ</t>
  </si>
  <si>
    <t>373</t>
  </si>
  <si>
    <t>1010045415</t>
  </si>
  <si>
    <t>JUAN DAVID BERMUDEZ VILLALBA</t>
  </si>
  <si>
    <t>374</t>
  </si>
  <si>
    <t>52235302</t>
  </si>
  <si>
    <t>HEIDY JOHANNA GUEVARA NUÑEZ</t>
  </si>
  <si>
    <t>375</t>
  </si>
  <si>
    <t>1000858062</t>
  </si>
  <si>
    <t>JEAN SEBASTIAN PEREZ MARENCO</t>
  </si>
  <si>
    <t>376</t>
  </si>
  <si>
    <t>Cuenta tramitada en febrero</t>
  </si>
  <si>
    <t>377</t>
  </si>
  <si>
    <t>1014183373</t>
  </si>
  <si>
    <t>ERICK SANTIAGO PEREZ CARRILLO</t>
  </si>
  <si>
    <t>378</t>
  </si>
  <si>
    <t>Urgente el contrato no esta en ejecución en SECOP</t>
  </si>
  <si>
    <t>79671378</t>
  </si>
  <si>
    <t>ELIECER  TRASLAVIÑA CARO</t>
  </si>
  <si>
    <t>379</t>
  </si>
  <si>
    <t>Seguimiento NO tramito cuenta en febrero</t>
  </si>
  <si>
    <t>380</t>
  </si>
  <si>
    <t>Cuenta tramitada en febrero, solicitar desitimiento de 1 peso</t>
  </si>
  <si>
    <t>79867234</t>
  </si>
  <si>
    <t>CARLOS ALBERTO PINZON MOLINA</t>
  </si>
  <si>
    <t>381</t>
  </si>
  <si>
    <t>79728550</t>
  </si>
  <si>
    <t>JORGE DANILO MARTINEZ GARCIA</t>
  </si>
  <si>
    <t>382</t>
  </si>
  <si>
    <t>80203489</t>
  </si>
  <si>
    <t>ANDRES FELIPE DIAZ HERNANDEZ</t>
  </si>
  <si>
    <t>383</t>
  </si>
  <si>
    <t>7300598</t>
  </si>
  <si>
    <t>RAUL GERARDO CAÑON SUAREZ</t>
  </si>
  <si>
    <t>384</t>
  </si>
  <si>
    <t>Seguimiento NO ha tramitado la cuenta</t>
  </si>
  <si>
    <t>1031169822</t>
  </si>
  <si>
    <t>BRAYAN SEBASTIAN SASTOQUE PLAZAS</t>
  </si>
  <si>
    <t>385</t>
  </si>
  <si>
    <t>830028126</t>
  </si>
  <si>
    <t>R &amp; M CONSTRUCCIONES E INTERVENTORIAS S A S</t>
  </si>
  <si>
    <t>386</t>
  </si>
  <si>
    <t>387</t>
  </si>
  <si>
    <t>388</t>
  </si>
  <si>
    <t>1010179835</t>
  </si>
  <si>
    <t>OSCAR HELI RINCON PEREZ</t>
  </si>
  <si>
    <t>389</t>
  </si>
  <si>
    <t>Terminación anticipada, cuenta tramitada en febrero saldo para liberar</t>
  </si>
  <si>
    <t>52069286</t>
  </si>
  <si>
    <t>LUISA ROSAURA IBARGUEN MURILLO</t>
  </si>
  <si>
    <t>390</t>
  </si>
  <si>
    <t>Urgente contrato sin ejecución en SECOP</t>
  </si>
  <si>
    <t>391</t>
  </si>
  <si>
    <t>51655384</t>
  </si>
  <si>
    <t>MAGNOLIA  CAMARGO MARTINEZ</t>
  </si>
  <si>
    <t>392</t>
  </si>
  <si>
    <t>77023185</t>
  </si>
  <si>
    <t>GUILLERMO ENRIQUE MAESTRE PANTOJA</t>
  </si>
  <si>
    <t>393</t>
  </si>
  <si>
    <t>Terminacion anticipada- Corregir valores, cuenta tramitada en febrero</t>
  </si>
  <si>
    <t>1024489175</t>
  </si>
  <si>
    <t>LORENA ALEXANDRA PEÑUELA ROJAS</t>
  </si>
  <si>
    <t>394</t>
  </si>
  <si>
    <t>Terminación anticipada - Corregir valor a cobrar y saldo a liberar, pendiente tramitar cuenta de enero</t>
  </si>
  <si>
    <t>395</t>
  </si>
  <si>
    <t>Terminación anticipada - corregir valores</t>
  </si>
  <si>
    <t>1030548445</t>
  </si>
  <si>
    <t>JOHN EDISON CRUZ RIVERA</t>
  </si>
  <si>
    <t>396</t>
  </si>
  <si>
    <t>Terminacion anticipada - Corregir valor</t>
  </si>
  <si>
    <t>397</t>
  </si>
  <si>
    <t>43027159</t>
  </si>
  <si>
    <t>LUZ BERENICE DIAZ LOVERA</t>
  </si>
  <si>
    <t>398</t>
  </si>
  <si>
    <t>Terminación anticipada, seguimiento no ha tramitado las cuentas</t>
  </si>
  <si>
    <t>79301171</t>
  </si>
  <si>
    <t>GUIDO JESUS VITERI HERRERA</t>
  </si>
  <si>
    <t>399</t>
  </si>
  <si>
    <t>Terminación anticipada- corregir valor a liberar</t>
  </si>
  <si>
    <t>53161176</t>
  </si>
  <si>
    <t>YULY ALEJANDRA VARELA TORRES</t>
  </si>
  <si>
    <t>400</t>
  </si>
  <si>
    <t>Seguimiento pendiente tramitar la cuenta de enero</t>
  </si>
  <si>
    <t>1013620371</t>
  </si>
  <si>
    <t>CAMILA ANDREA PULIDO ORTEGA</t>
  </si>
  <si>
    <t>401</t>
  </si>
  <si>
    <t>Cuenta tramita en febrero</t>
  </si>
  <si>
    <t>1045726631</t>
  </si>
  <si>
    <t>JULIETH PAOLA MORALES BUSTAMANTE</t>
  </si>
  <si>
    <t>402</t>
  </si>
  <si>
    <t>52533016</t>
  </si>
  <si>
    <t>JADY MILENA MUÑOZ AGUDELO</t>
  </si>
  <si>
    <t>403</t>
  </si>
  <si>
    <t>Seguimiento NO ha tramitado las cuentas</t>
  </si>
  <si>
    <t>404</t>
  </si>
  <si>
    <t>1014233574</t>
  </si>
  <si>
    <t>FREDY  FUQUEN MORENO</t>
  </si>
  <si>
    <t>405</t>
  </si>
  <si>
    <t>1033809955</t>
  </si>
  <si>
    <t>ANDREA ALEJANDRA HERNANDEZ MORENO</t>
  </si>
  <si>
    <t>406</t>
  </si>
  <si>
    <t>407</t>
  </si>
  <si>
    <t>1074189386</t>
  </si>
  <si>
    <t>ANGIE RAFAELA MELO CAMPOS</t>
  </si>
  <si>
    <t>408</t>
  </si>
  <si>
    <t>409</t>
  </si>
  <si>
    <t>cuenta tramitada en febrero</t>
  </si>
  <si>
    <t>1023032202</t>
  </si>
  <si>
    <t>LAURA LORENA MAGIN DIAZ</t>
  </si>
  <si>
    <t>410</t>
  </si>
  <si>
    <t>Seguimeinto NO tramito la cuenta en febrero</t>
  </si>
  <si>
    <t>1033696289</t>
  </si>
  <si>
    <t>CHRISTIAN CAMILO RUIZ MEDINA</t>
  </si>
  <si>
    <t>411</t>
  </si>
  <si>
    <t>1000008131</t>
  </si>
  <si>
    <t>JHOJAN ESTEBAN BECERRA MONROY</t>
  </si>
  <si>
    <t>412</t>
  </si>
  <si>
    <t>1031164328</t>
  </si>
  <si>
    <t>LAURA DANIELA CUBILLOS AREVALO</t>
  </si>
  <si>
    <t>413</t>
  </si>
  <si>
    <t>53088444</t>
  </si>
  <si>
    <t>SANDRA MILENA LOPEZ MOLANO</t>
  </si>
  <si>
    <t>414</t>
  </si>
  <si>
    <t>1001059248</t>
  </si>
  <si>
    <t>VALENTINA  GARCIA SORIANO</t>
  </si>
  <si>
    <t>415</t>
  </si>
  <si>
    <t>Seguimiento NO ha tramitado cuenta de enero</t>
  </si>
  <si>
    <t>1030559586</t>
  </si>
  <si>
    <t>CINDY YURANY GARZON VARGAS</t>
  </si>
  <si>
    <t>416</t>
  </si>
  <si>
    <t>Seguimiento falta tramitar la cuenta de enero</t>
  </si>
  <si>
    <t>1022944495</t>
  </si>
  <si>
    <t>VIVIANA ANDREA SUAREZ GONZALEZ</t>
  </si>
  <si>
    <t>417</t>
  </si>
  <si>
    <t>Seguimiento pendiente cuenta de enero</t>
  </si>
  <si>
    <t>1233895755</t>
  </si>
  <si>
    <t>BRAYAN STIVEN SUAREZ BORJA</t>
  </si>
  <si>
    <t>418</t>
  </si>
  <si>
    <t>1016111572</t>
  </si>
  <si>
    <t>ANA MARIA LOPEZ MORENO</t>
  </si>
  <si>
    <t>419</t>
  </si>
  <si>
    <t>Seguimiento NO ha tramitado las cuenta de dic y enero</t>
  </si>
  <si>
    <t>1013650314</t>
  </si>
  <si>
    <t>LAURA ISABEL ACOSTA PARRA</t>
  </si>
  <si>
    <t>420</t>
  </si>
  <si>
    <t>421</t>
  </si>
  <si>
    <t>PRORROGA 1 MES</t>
  </si>
  <si>
    <t>901008537</t>
  </si>
  <si>
    <t>DECADA INVERSIONES S A S</t>
  </si>
  <si>
    <t>422</t>
  </si>
  <si>
    <t>901547135</t>
  </si>
  <si>
    <t>RAMG SAS</t>
  </si>
  <si>
    <t>423</t>
  </si>
  <si>
    <t>890301886</t>
  </si>
  <si>
    <t>FABRICA NACIONAL DE AUTOPARTES SA FANALCA S.A.</t>
  </si>
  <si>
    <t>COMPRAVENTA</t>
  </si>
  <si>
    <t>424</t>
  </si>
  <si>
    <t>800023917</t>
  </si>
  <si>
    <t>GAMA AUTOMOTORES S.A.S</t>
  </si>
  <si>
    <t>425</t>
  </si>
  <si>
    <t>900017592</t>
  </si>
  <si>
    <t>ASOCIACION ARKAMBIENTAL</t>
  </si>
  <si>
    <t>426</t>
  </si>
  <si>
    <t>900360948</t>
  </si>
  <si>
    <t>CORPORACION COLECTIVO DIGERATI</t>
  </si>
  <si>
    <t>427</t>
  </si>
  <si>
    <t>428</t>
  </si>
  <si>
    <t>805013274</t>
  </si>
  <si>
    <t>FUNDACION PARA EL DESARROLLO SOSTENIBLE Y LA PARTICIPACION CIUDADANA FUNDESPAC</t>
  </si>
  <si>
    <t>429</t>
  </si>
  <si>
    <t>80212078</t>
  </si>
  <si>
    <t>CARLOS ALBERTO VARGAS PUENTES</t>
  </si>
  <si>
    <t>430</t>
  </si>
  <si>
    <t>PRORROGA 29 DIAS</t>
  </si>
  <si>
    <t>902006911</t>
  </si>
  <si>
    <t>CONSORCIO INFRA - CR</t>
  </si>
  <si>
    <t>431</t>
  </si>
  <si>
    <t>432</t>
  </si>
  <si>
    <t>79666698</t>
  </si>
  <si>
    <t>PEDRO JESUS BLANCO FORERO</t>
  </si>
  <si>
    <t>433</t>
  </si>
  <si>
    <t>1032469122</t>
  </si>
  <si>
    <t>JHON ALEXANDER RODRIGUEZ BOLAÑOS</t>
  </si>
  <si>
    <t>434</t>
  </si>
  <si>
    <t>901724098</t>
  </si>
  <si>
    <t>C&amp;BER PRO SAS</t>
  </si>
  <si>
    <t>435</t>
  </si>
  <si>
    <t>436</t>
  </si>
  <si>
    <t>79412045</t>
  </si>
  <si>
    <t>JOSE JOAQUIN DOMINGUEZ CASTAÑEDA</t>
  </si>
  <si>
    <t>437</t>
  </si>
  <si>
    <t>PRORROGA 1MES Y 4 DIAS</t>
  </si>
  <si>
    <t>1014238258</t>
  </si>
  <si>
    <t>JORGE MARIO ZUMAQUE OSPINA</t>
  </si>
  <si>
    <t>438</t>
  </si>
  <si>
    <t>901250127</t>
  </si>
  <si>
    <t>IVAN ORLANDO MORENO REFORESTACIONES Y SERVICIOS DE INGENIERIA S.A.S</t>
  </si>
  <si>
    <t>439</t>
  </si>
  <si>
    <t>900018217</t>
  </si>
  <si>
    <t>FUNDACION OTRO ROLLO SOCIAL</t>
  </si>
  <si>
    <t>440</t>
  </si>
  <si>
    <t>441</t>
  </si>
  <si>
    <t>1018505806</t>
  </si>
  <si>
    <t>MARIA CAMILA SANCHEZ ACEVEDO</t>
  </si>
  <si>
    <t>442</t>
  </si>
  <si>
    <t>Cuenta tramita en febrero, debe liberar 1 peso</t>
  </si>
  <si>
    <t>1032482588</t>
  </si>
  <si>
    <t>DAVID NICOLAS MONTAÑO MORENO</t>
  </si>
  <si>
    <t>443</t>
  </si>
  <si>
    <t>444</t>
  </si>
  <si>
    <t>52519043</t>
  </si>
  <si>
    <t>YEIMMY FERNANDA GALVIS OSORIO</t>
  </si>
  <si>
    <t>445</t>
  </si>
  <si>
    <t>446</t>
  </si>
  <si>
    <t>447</t>
  </si>
  <si>
    <t>448</t>
  </si>
  <si>
    <t>449</t>
  </si>
  <si>
    <t>450</t>
  </si>
  <si>
    <t>1026585880</t>
  </si>
  <si>
    <t>JENNIFER VERONICA ROA PANTANO</t>
  </si>
  <si>
    <t>451</t>
  </si>
  <si>
    <t>1031134250</t>
  </si>
  <si>
    <t>CAMILO ANDRES CHONG OTERO</t>
  </si>
  <si>
    <t>452</t>
  </si>
  <si>
    <t>80232262</t>
  </si>
  <si>
    <t>ANTONIO JOSE RODRIGUEZ TORRES</t>
  </si>
  <si>
    <t>453</t>
  </si>
  <si>
    <t>1030680450</t>
  </si>
  <si>
    <t>LAURA DANIELA GARCIA CANO</t>
  </si>
  <si>
    <t>454</t>
  </si>
  <si>
    <t>80853769</t>
  </si>
  <si>
    <t>ALDO JUNIOR PATIÑO BUSTAMANTE</t>
  </si>
  <si>
    <t>455</t>
  </si>
  <si>
    <t>456</t>
  </si>
  <si>
    <t>457</t>
  </si>
  <si>
    <t>1022365724</t>
  </si>
  <si>
    <t>HANSEN DAVID HERNANDEZ LEON</t>
  </si>
  <si>
    <t>458</t>
  </si>
  <si>
    <t>459</t>
  </si>
  <si>
    <t>PRORROGA 30 DIAS</t>
  </si>
  <si>
    <t>460</t>
  </si>
  <si>
    <t>461</t>
  </si>
  <si>
    <t>901766994</t>
  </si>
  <si>
    <t>C.S PROGRESAR SAS</t>
  </si>
  <si>
    <t>462</t>
  </si>
  <si>
    <t>900976399</t>
  </si>
  <si>
    <t>INVERSIONES ANESCA S A S</t>
  </si>
  <si>
    <t>463</t>
  </si>
  <si>
    <t>464</t>
  </si>
  <si>
    <t>465</t>
  </si>
  <si>
    <t>466</t>
  </si>
  <si>
    <t>901539248</t>
  </si>
  <si>
    <t>UNION TEMPORAL SOLUCION FERRETERA PARA C</t>
  </si>
  <si>
    <t>467</t>
  </si>
  <si>
    <t>900470772</t>
  </si>
  <si>
    <t>TRANSPORTES CSC S.A.S</t>
  </si>
  <si>
    <t>901693536</t>
  </si>
  <si>
    <t>COMUNIDAD INDIGENA PASTOS DE BOGOTA</t>
  </si>
  <si>
    <t>901949079</t>
  </si>
  <si>
    <t>UNION TEMPORAL  CK FDT 2025</t>
  </si>
  <si>
    <t>OK</t>
  </si>
  <si>
    <t>1026293689</t>
  </si>
  <si>
    <t>JOAN JORGE SEBASTIAN REYES RODRIGUEZ</t>
  </si>
  <si>
    <t>Saldo para liberar - FECHAS ERRADAS</t>
  </si>
  <si>
    <t>1030631513</t>
  </si>
  <si>
    <t>JEFERSON CAMILO HERNANDEZ BARCENAS</t>
  </si>
  <si>
    <t>Cuenta no encontrada</t>
  </si>
  <si>
    <t>80912936</t>
  </si>
  <si>
    <t>VICTOR ALFONSO GALINDO ROBAYO</t>
  </si>
  <si>
    <t>1063285392</t>
  </si>
  <si>
    <t>JUAN PABLO MUÑOZ DE LA PAVA</t>
  </si>
  <si>
    <t>SIN ACTA DE INICIO</t>
  </si>
  <si>
    <t>79645642</t>
  </si>
  <si>
    <t>GIOVANNI  APONTE RUBIO</t>
  </si>
  <si>
    <t>79583911</t>
  </si>
  <si>
    <t>CARLOS EDUARDO CASTILLO VANEGAS</t>
  </si>
  <si>
    <t>52886570</t>
  </si>
  <si>
    <t>PAOLA CAROLINA ZABALA ALVAREZ</t>
  </si>
  <si>
    <t>1018436328</t>
  </si>
  <si>
    <t>FABIAN ARMANDO MURCIA AVILA</t>
  </si>
  <si>
    <t>52761250</t>
  </si>
  <si>
    <t>YENNI MARCELA SANCHEZ RODRIGUEZ</t>
  </si>
  <si>
    <t>1130610581</t>
  </si>
  <si>
    <t>LUIS FERNANDO SOLIS BERMUDEZ</t>
  </si>
  <si>
    <t>484</t>
  </si>
  <si>
    <t>485</t>
  </si>
  <si>
    <t>486</t>
  </si>
  <si>
    <t>901772108</t>
  </si>
  <si>
    <t>CONSORCIO INTERVIAL ICL</t>
  </si>
  <si>
    <t>487</t>
  </si>
  <si>
    <t>15-12-2025 Se estima liquidar en abril, depende del principal.</t>
  </si>
  <si>
    <t>488</t>
  </si>
  <si>
    <t>1023082378</t>
  </si>
  <si>
    <t>JUAN ANGEL GAVIRIA RODRIGUEZ</t>
  </si>
  <si>
    <t>489</t>
  </si>
  <si>
    <t>1016077466</t>
  </si>
  <si>
    <t>GUSTAVO ADOLFO BARRERA RODRIGUEZ</t>
  </si>
  <si>
    <t>490</t>
  </si>
  <si>
    <t>1033791738</t>
  </si>
  <si>
    <t>OSCAR ALEXANDER GONZALEZ ONATE</t>
  </si>
  <si>
    <t>491</t>
  </si>
  <si>
    <t>492</t>
  </si>
  <si>
    <t>493</t>
  </si>
  <si>
    <t>1033718683</t>
  </si>
  <si>
    <t>EDSON ALONSO BUSTOS TOCASUCHE</t>
  </si>
  <si>
    <t>494</t>
  </si>
  <si>
    <t>1014205612</t>
  </si>
  <si>
    <t>FRANCY YANIRA BERNAL CHACON</t>
  </si>
  <si>
    <t>495</t>
  </si>
  <si>
    <t xml:space="preserve">terminacion anticipada saldo liquidado a menos dias </t>
  </si>
  <si>
    <t>52795397</t>
  </si>
  <si>
    <t>ANA YAMILE ESPITIA SICACHA</t>
  </si>
  <si>
    <t>496</t>
  </si>
  <si>
    <t>1193075835</t>
  </si>
  <si>
    <t>PAULA ALEJANDRA HERNANDEZ MALAVER</t>
  </si>
  <si>
    <t>497</t>
  </si>
  <si>
    <t>1007645320</t>
  </si>
  <si>
    <t>BRAYAN STINZON TOVAR PEDRAZA</t>
  </si>
  <si>
    <t>498</t>
  </si>
  <si>
    <t>39715063</t>
  </si>
  <si>
    <t>MARIA EUGENIA DUSSAN DUITAMA</t>
  </si>
  <si>
    <t>499</t>
  </si>
  <si>
    <t>80897235</t>
  </si>
  <si>
    <t>HUGO ERNESTO TAPIAS RODRIGUEZ</t>
  </si>
  <si>
    <t>500</t>
  </si>
  <si>
    <t>1013663840</t>
  </si>
  <si>
    <t>SERGIO ANDRES CORREA PUENTES</t>
  </si>
  <si>
    <t>501</t>
  </si>
  <si>
    <t>1088830288</t>
  </si>
  <si>
    <t>IVEN DANIELA MOSQUERA MOSQUERA</t>
  </si>
  <si>
    <t>502</t>
  </si>
  <si>
    <t>1033797733</t>
  </si>
  <si>
    <t>VIVIAN DANIELA ACUÑA LOPEZ</t>
  </si>
  <si>
    <t>503</t>
  </si>
  <si>
    <t>1013646024</t>
  </si>
  <si>
    <t>KEVIN JOEL SALAMANCA SARMIENTO</t>
  </si>
  <si>
    <t>504</t>
  </si>
  <si>
    <t>79533591</t>
  </si>
  <si>
    <t>ROBERT RICHARD ISAZIGA GUARIN</t>
  </si>
  <si>
    <t>505</t>
  </si>
  <si>
    <t>79798013</t>
  </si>
  <si>
    <t>OSCAR JAVIER ROJAS NUÑEZ</t>
  </si>
  <si>
    <t>506</t>
  </si>
  <si>
    <t>1031166539</t>
  </si>
  <si>
    <t>JHON SEBASTIAN CUBILLOS GOMEZ</t>
  </si>
  <si>
    <t>507</t>
  </si>
  <si>
    <t>24790469</t>
  </si>
  <si>
    <t>YENNY CRISTINA SERNA MEDINA</t>
  </si>
  <si>
    <t>508</t>
  </si>
  <si>
    <t>1001299718</t>
  </si>
  <si>
    <t>LAURA CRISTINA SUAREZ NIETO</t>
  </si>
  <si>
    <t>509</t>
  </si>
  <si>
    <t>1033724546</t>
  </si>
  <si>
    <t>WILLIAM RICARDO BERNAL ROJAS</t>
  </si>
  <si>
    <t>510</t>
  </si>
  <si>
    <t>33197453</t>
  </si>
  <si>
    <t>NURYS MARGOTH ARRIETA MARTINEZ</t>
  </si>
  <si>
    <t>511</t>
  </si>
  <si>
    <t>53094866</t>
  </si>
  <si>
    <t>STHEPHANIE ANDREA SUANCA RIAÑO</t>
  </si>
  <si>
    <t>512</t>
  </si>
  <si>
    <t>513</t>
  </si>
  <si>
    <t>1032405952</t>
  </si>
  <si>
    <t>YANETH MARCELA SILVA FLOREZ</t>
  </si>
  <si>
    <t>514</t>
  </si>
  <si>
    <t>1032420548</t>
  </si>
  <si>
    <t>WILSON RICARDO MARTINEZ HERRERA</t>
  </si>
  <si>
    <t>515</t>
  </si>
  <si>
    <t>516</t>
  </si>
  <si>
    <t>1032379319</t>
  </si>
  <si>
    <t>JEFERSON  SANTOS ALFONSO</t>
  </si>
  <si>
    <t>517</t>
  </si>
  <si>
    <t>TERMINACION ANTICIPADA 31/07/2026 -NO COINCIDE CON FECHA DE SECOP 10/10/2025</t>
  </si>
  <si>
    <t>518</t>
  </si>
  <si>
    <t>519</t>
  </si>
  <si>
    <t>53154807</t>
  </si>
  <si>
    <t>DIANA YAMILE CIFUENTES GALEANO</t>
  </si>
  <si>
    <t>520</t>
  </si>
  <si>
    <t>805000867</t>
  </si>
  <si>
    <t>CORREAGRO S.A</t>
  </si>
  <si>
    <t>521</t>
  </si>
  <si>
    <t>15/12/2025  Se dio inicio al proceso de presunto incumplimiento, esta semana se tiene la primera audiencia</t>
  </si>
  <si>
    <t>FABIAN ANDRES SANCHEZ ROJAS</t>
  </si>
  <si>
    <t>fabian.sanchez@gobiernobogota.gov.co</t>
  </si>
  <si>
    <t>51882490</t>
  </si>
  <si>
    <t>ANA MARIA TORRES CASTRO</t>
  </si>
  <si>
    <t>522</t>
  </si>
  <si>
    <t>Terminacion anticipada/ saldo correcto</t>
  </si>
  <si>
    <t>523</t>
  </si>
  <si>
    <t>79410911</t>
  </si>
  <si>
    <t>PABLO EMILIO ALFONSO MARTINEZ</t>
  </si>
  <si>
    <t>524</t>
  </si>
  <si>
    <t>79600891</t>
  </si>
  <si>
    <t>JEFFERSON  MALAVER GOMEZ</t>
  </si>
  <si>
    <t>525</t>
  </si>
  <si>
    <t>52541225</t>
  </si>
  <si>
    <t>JEIMMY  MEDRANO CACERES</t>
  </si>
  <si>
    <t>526</t>
  </si>
  <si>
    <t>79428468</t>
  </si>
  <si>
    <t>EMILIO  SASTOQUE ALVAREZ</t>
  </si>
  <si>
    <t>527</t>
  </si>
  <si>
    <t>528</t>
  </si>
  <si>
    <t>529</t>
  </si>
  <si>
    <t>79599089</t>
  </si>
  <si>
    <t>JUAN MANUEL BENAVIDES DUARTE</t>
  </si>
  <si>
    <t>530</t>
  </si>
  <si>
    <t>531</t>
  </si>
  <si>
    <t>1019096003</t>
  </si>
  <si>
    <t>PAULA LORENA RAMIREZ MUR</t>
  </si>
  <si>
    <t>532</t>
  </si>
  <si>
    <t>36557361</t>
  </si>
  <si>
    <t>LINA BEATRIZ TERAN CASTRO</t>
  </si>
  <si>
    <t>533</t>
  </si>
  <si>
    <t>534</t>
  </si>
  <si>
    <t>535</t>
  </si>
  <si>
    <t>536</t>
  </si>
  <si>
    <t>537</t>
  </si>
  <si>
    <t>1033788099</t>
  </si>
  <si>
    <t>FABIAN RICARDO SALGADO RUANO</t>
  </si>
  <si>
    <t>538</t>
  </si>
  <si>
    <t>revisar fechas de Acta y secop</t>
  </si>
  <si>
    <t>901681580</t>
  </si>
  <si>
    <t>CONSORCIO KIOS</t>
  </si>
  <si>
    <t>539</t>
  </si>
  <si>
    <t>540</t>
  </si>
  <si>
    <t>860071250</t>
  </si>
  <si>
    <t>BMC BOLSA MERCANTIL DE COLOMBIA S.A.</t>
  </si>
  <si>
    <t>541</t>
  </si>
  <si>
    <t>1032444136</t>
  </si>
  <si>
    <t>RODRIGO  MARTINEZ OVALLE</t>
  </si>
  <si>
    <t>542</t>
  </si>
  <si>
    <t>860066942</t>
  </si>
  <si>
    <t>CAJA DE COMPENSACION FAMILIAR COMPENSAR</t>
  </si>
  <si>
    <t>RESOLUCIÓN</t>
  </si>
  <si>
    <t>543</t>
  </si>
  <si>
    <t>544</t>
  </si>
  <si>
    <t>1075223857</t>
  </si>
  <si>
    <t>FERNANDO AUGUSTO COCA COLLAZOS</t>
  </si>
  <si>
    <t>545</t>
  </si>
  <si>
    <t>1007658057</t>
  </si>
  <si>
    <t>INGRID JOHANNA ARDILA CARDENAS</t>
  </si>
  <si>
    <t>546</t>
  </si>
  <si>
    <t>O230690</t>
  </si>
  <si>
    <t>547</t>
  </si>
  <si>
    <t>860045813</t>
  </si>
  <si>
    <t>INVERSIONES ECO EXPRESS S.A.</t>
  </si>
  <si>
    <t>548</t>
  </si>
  <si>
    <t>15/12/2025  El acta de liquidación se va a pasar a revisión.</t>
  </si>
  <si>
    <t>79783796</t>
  </si>
  <si>
    <t>JORGE IVAN PINZON RAMOS</t>
  </si>
  <si>
    <t>549</t>
  </si>
  <si>
    <t>550</t>
  </si>
  <si>
    <t>901827332</t>
  </si>
  <si>
    <t>SOA PROJECTS AND EVENTS SAS</t>
  </si>
  <si>
    <t>551</t>
  </si>
  <si>
    <t>Acta de liquidación del 28 de noviembre de 2025, saldo para liberar por $383.090</t>
  </si>
  <si>
    <t>LAURA CARDENAS</t>
  </si>
  <si>
    <t>laurac.cardenas@gobiernobogota.gov.co</t>
  </si>
  <si>
    <t>800045606</t>
  </si>
  <si>
    <t>DIDACTICOS CELMAX SAS</t>
  </si>
  <si>
    <t>552</t>
  </si>
  <si>
    <t>15/12/2025 El acta de liquidación se va a pasar a revisión.</t>
  </si>
  <si>
    <t>804009217</t>
  </si>
  <si>
    <t>COMTEC SOLUTIONS</t>
  </si>
  <si>
    <t>553</t>
  </si>
  <si>
    <t>15/12/2025 El acta de liquidación se va a pasar a revisión</t>
  </si>
  <si>
    <t>554</t>
  </si>
  <si>
    <t>15-12-2025 El acta de liquidación se va a pasar a revisión.</t>
  </si>
  <si>
    <t>555</t>
  </si>
  <si>
    <t>15/12/2025 El contratista no ha radico cuentas de los 3 pagos faltantes.</t>
  </si>
  <si>
    <t>1030701180</t>
  </si>
  <si>
    <t>KAREN DAYANA APONZA SINISTERRA</t>
  </si>
  <si>
    <t>556</t>
  </si>
  <si>
    <t>Resolución de liberación en revisión de contratación</t>
  </si>
  <si>
    <t>1049639236</t>
  </si>
  <si>
    <t>LEYDY LORENA ACELAS CEÑA</t>
  </si>
  <si>
    <t>557</t>
  </si>
  <si>
    <t>901772877</t>
  </si>
  <si>
    <t>UNION TEMPORAL TUNJUELITO CULTURAL</t>
  </si>
  <si>
    <t>558</t>
  </si>
  <si>
    <t>15/12/2025 se estima pasar un pago en el primer trimestre de 2026</t>
  </si>
  <si>
    <t>559</t>
  </si>
  <si>
    <t>Acta de liquidación de 01 de diciembre de 2025, saldo para liberar en tramite</t>
  </si>
  <si>
    <t>GABRIELA ARDILA- DANIELA VILLALOBOS</t>
  </si>
  <si>
    <t>liceth.ardila@gobiernobogota.gov.co -danielaa.villalobos@gobiernobogota.gov.co</t>
  </si>
  <si>
    <t>800048663</t>
  </si>
  <si>
    <t>DOTAESCOL S.A.S.</t>
  </si>
  <si>
    <t>560</t>
  </si>
  <si>
    <t>1000571752</t>
  </si>
  <si>
    <t>PAULA DANIELA GONZALEZ TRUJILLO</t>
  </si>
  <si>
    <t>561</t>
  </si>
  <si>
    <t>830001338</t>
  </si>
  <si>
    <t>SUMIMAS S A S</t>
  </si>
  <si>
    <t>562</t>
  </si>
  <si>
    <t>901893060</t>
  </si>
  <si>
    <t>CONSORCIO DC 2025</t>
  </si>
  <si>
    <t>563</t>
  </si>
  <si>
    <t>15-12-2025 Se estima liquidar en junio de 2026.</t>
  </si>
  <si>
    <t>901193947</t>
  </si>
  <si>
    <t>CONSORCIO TUNJUELITO 2018</t>
  </si>
  <si>
    <t>564</t>
  </si>
  <si>
    <t>15-12-2025 Se encuentra en una conciliación frente a Contraloría, en atención a que el contratista no está de acuerdo con el pago recibido.</t>
  </si>
  <si>
    <t>800091076</t>
  </si>
  <si>
    <t>PROGRAMA DE LAS NACIONES UNIDAS PARA EL DESARROLLO</t>
  </si>
  <si>
    <t>CONVENIO DE ASOCIACIÓN</t>
  </si>
  <si>
    <t>565</t>
  </si>
  <si>
    <t>15/12/2025 Ya llegó el documento por parte de PNUD, se está revisando. El reintegro
de los recursos se haría a mitad del año 2026</t>
  </si>
  <si>
    <t>566</t>
  </si>
  <si>
    <t>567</t>
  </si>
  <si>
    <t>1023921919</t>
  </si>
  <si>
    <t>JOSE VICENTE SANCHEZ DOMINGUEZ</t>
  </si>
  <si>
    <t>568</t>
  </si>
  <si>
    <t>569</t>
  </si>
  <si>
    <t>1022965833</t>
  </si>
  <si>
    <t>LUISA FERNANDA CUBIDES GAITAN</t>
  </si>
  <si>
    <t>570</t>
  </si>
  <si>
    <t>900359095</t>
  </si>
  <si>
    <t>FUNDACION ECODES</t>
  </si>
  <si>
    <t>571</t>
  </si>
  <si>
    <t>15-12-2025 Tiene programado pago 7, 8 y 9  para en enero 2026 , el ultimo es contra liquidación, no se ha radicado.</t>
  </si>
  <si>
    <t>572</t>
  </si>
  <si>
    <t>573</t>
  </si>
  <si>
    <t>1012400410</t>
  </si>
  <si>
    <t>SERGIO STEVEN MUÑOZ TOBAR</t>
  </si>
  <si>
    <t>574</t>
  </si>
  <si>
    <t>CONSORCIO VIAS BOGOTA 2024</t>
  </si>
  <si>
    <t>575</t>
  </si>
  <si>
    <t>ACTA DE TERMINACIÓN ANTICIPADA POR MUTUO ACUERDO DEL CONTRATO DE OBRA 623-2024 COP (116639), SUSCRITO ENTRE EL FONDO DE DESARROLLO LOCAL DE TUNJUELITO Y CONSORCIO VIAS BOGOTA 2024- del  24/11/2025, saldo para liberar en tramite</t>
  </si>
  <si>
    <t>1022957094</t>
  </si>
  <si>
    <t>INGRID JOHANNA ORTIZ CUBILLOS</t>
  </si>
  <si>
    <t>576</t>
  </si>
  <si>
    <t>900300970</t>
  </si>
  <si>
    <t>INDUHOTEL SAS</t>
  </si>
  <si>
    <t>577</t>
  </si>
  <si>
    <t>Se realizo cesión a CORPORACION ESCALANDO FUTURO  a partir del 27/01/2026 - O COINCIDE FECHA TERMINACION EN LA MINUTA REINICIO 23/02/2026 CON SECOP 28/02/2025</t>
  </si>
  <si>
    <t>1075263296</t>
  </si>
  <si>
    <t>LUIS EDUARDO BENAVIDES HERNANDEZ</t>
  </si>
  <si>
    <t>578</t>
  </si>
  <si>
    <t>1010136457</t>
  </si>
  <si>
    <t>COLLYNS DAYKAT ZORA SILVERA</t>
  </si>
  <si>
    <t>579</t>
  </si>
  <si>
    <t>FECHA DE INICIO ERRADA EN SECOP // Saldo a liberar por parte del Cesionario $66.000 -Resolución de liberación en revisión de contratación</t>
  </si>
  <si>
    <t>901875956</t>
  </si>
  <si>
    <t>UNION TEMPORAL BIENESTAR TUNJUELITO</t>
  </si>
  <si>
    <t>580</t>
  </si>
  <si>
    <t>15-12-2025 Se está tramitando el pago 6, el pago 7 que es contra liquidación quedaría para el otro año.</t>
  </si>
  <si>
    <t>luzn.diaz@gobiernobogota.gov.co</t>
  </si>
  <si>
    <t>1010760277</t>
  </si>
  <si>
    <t>PAULA CAMILA CORTES BUSTOS</t>
  </si>
  <si>
    <t>581</t>
  </si>
  <si>
    <t>830062282</t>
  </si>
  <si>
    <t>CORPORACION COLOMBIA XXI</t>
  </si>
  <si>
    <t>582</t>
  </si>
  <si>
    <t>Acta de liquidación del 29/09/2025 Saldo para liberar en tramite</t>
  </si>
  <si>
    <t>830144388</t>
  </si>
  <si>
    <t>PROYECTISTAS DE COLOMBIA &amp; CIA S A S</t>
  </si>
  <si>
    <t>583</t>
  </si>
  <si>
    <t>15-12-2025  Falta el pin ambiental y paz y salvos de servicios públicos. Se mantiene el  compromiso de liquidación el primer trimestre de 2026.</t>
  </si>
  <si>
    <t>1061719500</t>
  </si>
  <si>
    <t>LEYDY ROCIO MEJIA BURBANO</t>
  </si>
  <si>
    <t>584</t>
  </si>
  <si>
    <t>585</t>
  </si>
  <si>
    <t>1012353867</t>
  </si>
  <si>
    <t>JULIO ANDRES BAUTISTA ALBARRACIN</t>
  </si>
  <si>
    <t>586</t>
  </si>
  <si>
    <t>CORPORACION PARA EL DESARROLLO DE LAS MI CROEMPRESAS</t>
  </si>
  <si>
    <t>CONTRATO INTERADMINISTRATIVO</t>
  </si>
  <si>
    <t>587</t>
  </si>
  <si>
    <t>15/12/2025 Ultimo pago contra liquidación en enero 2026</t>
  </si>
  <si>
    <t>1024576228</t>
  </si>
  <si>
    <t>LUIS ALEJANDRO ARIAS REYES</t>
  </si>
  <si>
    <t>588</t>
  </si>
  <si>
    <t>Acta de liquidación del 05 de diciembre de 2025, saldo para liberar por $ 16.024.000</t>
  </si>
  <si>
    <t>589</t>
  </si>
  <si>
    <t>830145023</t>
  </si>
  <si>
    <t>GESCOM SAS.</t>
  </si>
  <si>
    <t>590</t>
  </si>
  <si>
    <t>Acta de liquidación del 24/10/2025, saldo para liberar en tramite</t>
  </si>
  <si>
    <t>ZORAIDA BARRERA</t>
  </si>
  <si>
    <t>zoraida.barrera@gobiernobogota.gov.co</t>
  </si>
  <si>
    <t>591</t>
  </si>
  <si>
    <t>592</t>
  </si>
  <si>
    <t>1014211255</t>
  </si>
  <si>
    <t>YURI CAROLINA CALDERON RODRIGUEZ</t>
  </si>
  <si>
    <t>593</t>
  </si>
  <si>
    <t>594</t>
  </si>
  <si>
    <t>Acta de liquidación de 05 de noviembre  de 2025 - saldo para liberar $147,600</t>
  </si>
  <si>
    <t>JUAN DAVID LOMBANA</t>
  </si>
  <si>
    <t>juan.lombana@gobiernobogota.gov.co</t>
  </si>
  <si>
    <t>830035364</t>
  </si>
  <si>
    <t>CONSULTORIAS, INVERSIONES Y PROYECTOS SO CIEDAD POR ACCIONES SIMPLIFICADA</t>
  </si>
  <si>
    <t>595</t>
  </si>
  <si>
    <t>SUSPENDIDO</t>
  </si>
  <si>
    <t xml:space="preserve">Suspendido Dos (02) meses o hasta el veinte (20) de marzo de 2026 o hasta que se disuelva la causal de suspensión. </t>
  </si>
  <si>
    <t>596</t>
  </si>
  <si>
    <t>15/12/2025 No se ha podido realizar el primer pago, dado que el contratista debe subsanar unos soportes. Se contemplan 4 pagos el ultimo contra liquidación</t>
  </si>
  <si>
    <t>597</t>
  </si>
  <si>
    <t>Acta de liquidación del 17/09/2025, saldo para liberar en tramite</t>
  </si>
  <si>
    <t>RAUL ESTEBAN ALARCON</t>
  </si>
  <si>
    <t>raul.alarcon@gobiernobogota.gov.co</t>
  </si>
  <si>
    <t>900004535</t>
  </si>
  <si>
    <t>CORPORACION DE SERVICIOS COLOMBIA CORSER VICOL ONG</t>
  </si>
  <si>
    <t>598</t>
  </si>
  <si>
    <t>15/12/2025  pago contra liquidación en enero, se encuentra en revisión</t>
  </si>
  <si>
    <t>12247138</t>
  </si>
  <si>
    <t>JHON ANDERSON AVILES SANCHEZ</t>
  </si>
  <si>
    <t>599</t>
  </si>
  <si>
    <t>800028455</t>
  </si>
  <si>
    <t>VELNEC S A</t>
  </si>
  <si>
    <t>600</t>
  </si>
  <si>
    <t>901347937</t>
  </si>
  <si>
    <t>EMPRESAS GRUPO ROMERO SAS</t>
  </si>
  <si>
    <t>601</t>
  </si>
  <si>
    <t>Terminacipon unilateral mediante resolución No  104 del 25 de noviembre de 2025, saldo para liberar en enero de 2026</t>
  </si>
  <si>
    <t>602</t>
  </si>
  <si>
    <t>900518211</t>
  </si>
  <si>
    <t>CONSTRUCCIONES Y VALORES CONSTRUVALORES SAS</t>
  </si>
  <si>
    <t>603</t>
  </si>
  <si>
    <t>diegoa.arias@gobiernobogota.gov.co</t>
  </si>
  <si>
    <t>604</t>
  </si>
  <si>
    <t>1090457072</t>
  </si>
  <si>
    <t>LILIBETH DAYANA PEREZ ROBLES</t>
  </si>
  <si>
    <t>605</t>
  </si>
  <si>
    <t>606</t>
  </si>
  <si>
    <t>901763630</t>
  </si>
  <si>
    <t>UNION TEMPORAL TUNBRACAS 2023</t>
  </si>
  <si>
    <t>607</t>
  </si>
  <si>
    <t>15-12-2025 Faltan paz y salvos y están tramitando pin ambiental. Se estima liquidar en marzo</t>
  </si>
  <si>
    <t>830100498</t>
  </si>
  <si>
    <t>C.I. INVERSIONES DERCA S A S</t>
  </si>
  <si>
    <t>608</t>
  </si>
  <si>
    <t>15-12-2025 Este mes se paga. No hay saldo para liberar.</t>
  </si>
  <si>
    <t>609</t>
  </si>
  <si>
    <t>15/12/2025 Están en trámite de pago las cuentas 2 y 3.</t>
  </si>
  <si>
    <t>800055691</t>
  </si>
  <si>
    <t>FUNDACION INTERNACIONAL DE PEDAGOGIA CON CEPTUAL ALBERTO MERANI</t>
  </si>
  <si>
    <t>610</t>
  </si>
  <si>
    <t>15-12-2025  Pago contra liquidación  por $ 18,673,684 con saldo a liberar $105 para enero de 2026</t>
  </si>
  <si>
    <t>YINA PAOLA GUTIERREZ</t>
  </si>
  <si>
    <t>yina.gutierrez@gobiernobogota.gov.co</t>
  </si>
  <si>
    <t>1000861223</t>
  </si>
  <si>
    <t>SANTIAGO  ABRIL FONTECHA</t>
  </si>
  <si>
    <t>611</t>
  </si>
  <si>
    <t>79496308</t>
  </si>
  <si>
    <t>LUIS HERNANDO SANTOS NIÑO</t>
  </si>
  <si>
    <t>612</t>
  </si>
  <si>
    <t>El contratista tiene inconvenientes en almacen por perdida de un portatil</t>
  </si>
  <si>
    <t>1022391512</t>
  </si>
  <si>
    <t>OSCAR IVAN CARDENAS CARRILLO</t>
  </si>
  <si>
    <t>613</t>
  </si>
  <si>
    <t>614</t>
  </si>
  <si>
    <t>901441128</t>
  </si>
  <si>
    <t>INGCAP ASOCIADOS S.A.S</t>
  </si>
  <si>
    <t>615</t>
  </si>
  <si>
    <t>Acta de liquidación del 10/11/2025 Saldo para liberar en tramite</t>
  </si>
  <si>
    <t>616</t>
  </si>
  <si>
    <t>617</t>
  </si>
  <si>
    <t>618</t>
  </si>
  <si>
    <t>901735664</t>
  </si>
  <si>
    <t>CONSORCIO TAURI2</t>
  </si>
  <si>
    <t>619</t>
  </si>
  <si>
    <t>6617342</t>
  </si>
  <si>
    <t>ZOLEIDO DE JESUS MORALES MACEA</t>
  </si>
  <si>
    <t>620</t>
  </si>
  <si>
    <t>621</t>
  </si>
  <si>
    <t>15/12/2025  El contratista está atendiendo observaciones. Se estima liquidar en marzo</t>
  </si>
  <si>
    <t>O219001</t>
  </si>
  <si>
    <t>811009788</t>
  </si>
  <si>
    <t>DISTRACOM S.A.</t>
  </si>
  <si>
    <t>622</t>
  </si>
  <si>
    <t>860037013</t>
  </si>
  <si>
    <t>COMPAÑIA MUNDIAL DE SEGUROS S.A.</t>
  </si>
  <si>
    <t>SEGUROS</t>
  </si>
  <si>
    <t>623</t>
  </si>
  <si>
    <t>860063875</t>
  </si>
  <si>
    <t>ENEL COLOMBIA SA ESP</t>
  </si>
  <si>
    <t>FACTURA</t>
  </si>
  <si>
    <t>624</t>
  </si>
  <si>
    <t>SEBASTIAN REINA</t>
  </si>
  <si>
    <t>sebastian.reina@gobiernobogota.gov.co</t>
  </si>
  <si>
    <t>800007813</t>
  </si>
  <si>
    <t>VANTI S.A. ESP.</t>
  </si>
  <si>
    <t>625</t>
  </si>
  <si>
    <t>899999094</t>
  </si>
  <si>
    <t>EMPRESA DE ACUEDUCTO Y ALCANTARILLADO DE BOGOTA E.S.P.</t>
  </si>
  <si>
    <t>626</t>
  </si>
  <si>
    <t>627</t>
  </si>
  <si>
    <t>830123461</t>
  </si>
  <si>
    <t>LIMPIEZA METROPOLITANA S A E S P Y PODRAUTILIZAR LA SIGLA LIME S A E S P</t>
  </si>
  <si>
    <t>628</t>
  </si>
  <si>
    <t>830048122</t>
  </si>
  <si>
    <t>CIUDAD LIMPIA BOGOTA S A E S P</t>
  </si>
  <si>
    <t>629</t>
  </si>
  <si>
    <t>899999115</t>
  </si>
  <si>
    <t>EMPRESA DE TELECOMUNICACIONES DE BOGOTÁ S.A. E.S.P. - ETB S.A. ESP</t>
  </si>
  <si>
    <t>630</t>
  </si>
  <si>
    <t>631</t>
  </si>
  <si>
    <t>632</t>
  </si>
  <si>
    <t>633</t>
  </si>
  <si>
    <t>634</t>
  </si>
  <si>
    <t>635</t>
  </si>
  <si>
    <t>636</t>
  </si>
  <si>
    <t>860002184</t>
  </si>
  <si>
    <t>AXA COLPATRIA SEGUROS SA</t>
  </si>
  <si>
    <t>637</t>
  </si>
  <si>
    <t>900851890</t>
  </si>
  <si>
    <t>SERVICIOS DE INGENIERIA ELECTRONICA Y TE LECOMUNICACIONES S.A.S</t>
  </si>
  <si>
    <t>638</t>
  </si>
  <si>
    <t>639</t>
  </si>
  <si>
    <t>900459737</t>
  </si>
  <si>
    <t>GRUPO EDS AUTOGAS S.A.S</t>
  </si>
  <si>
    <t>640</t>
  </si>
  <si>
    <t>901596120</t>
  </si>
  <si>
    <t>MULTISERVICIOS MONACO SAS</t>
  </si>
  <si>
    <t>641</t>
  </si>
  <si>
    <t>860005289</t>
  </si>
  <si>
    <t>ASCENSORES SCHINDLER DE COLOMBIA S A S</t>
  </si>
  <si>
    <t>642</t>
  </si>
  <si>
    <t>15/12/2025 Pagos al día, en ejecución normal - Se realizo prorroga po 76 días</t>
  </si>
  <si>
    <t>643</t>
  </si>
  <si>
    <t>1033766834</t>
  </si>
  <si>
    <t>JUAN DAVID BARRETO RODRIGUEZ</t>
  </si>
  <si>
    <t>ACTA</t>
  </si>
  <si>
    <t>644</t>
  </si>
  <si>
    <t>79495980</t>
  </si>
  <si>
    <t>VICTOR MANUEL CARO VARGAS</t>
  </si>
  <si>
    <t>645</t>
  </si>
  <si>
    <t>1033737715</t>
  </si>
  <si>
    <t>DILAN JOSE GOMEZ DE AVILA</t>
  </si>
  <si>
    <t>646</t>
  </si>
  <si>
    <t>19206632</t>
  </si>
  <si>
    <t>JOSE DAVID MOYA GONZALEZ</t>
  </si>
  <si>
    <t>647</t>
  </si>
  <si>
    <t>80256593</t>
  </si>
  <si>
    <t>WILLIAM XAVIER POVEDA ORTEGA</t>
  </si>
  <si>
    <t>648</t>
  </si>
  <si>
    <t>1022942006</t>
  </si>
  <si>
    <t>EDWIN FABIAN VELA MACHADO</t>
  </si>
  <si>
    <t>649</t>
  </si>
  <si>
    <t>14271019</t>
  </si>
  <si>
    <t>DANIEL  VELASQUEZ PINILLA</t>
  </si>
  <si>
    <t>650</t>
  </si>
  <si>
    <t>79516575</t>
  </si>
  <si>
    <t>HERNAN  REYES GOMEZ</t>
  </si>
  <si>
    <t>651</t>
  </si>
  <si>
    <t>53046131</t>
  </si>
  <si>
    <t>SINDY VIVIANA CASTIBLANCO RODRIGUEZ</t>
  </si>
  <si>
    <t>652</t>
  </si>
  <si>
    <t>653</t>
  </si>
  <si>
    <t>654</t>
  </si>
  <si>
    <t>655</t>
  </si>
  <si>
    <t>656</t>
  </si>
  <si>
    <t>657</t>
  </si>
  <si>
    <t>O219002</t>
  </si>
  <si>
    <t>901000498</t>
  </si>
  <si>
    <t>SOLUCIONES &amp; SUMINISTROS CR S A S</t>
  </si>
  <si>
    <t>658</t>
  </si>
  <si>
    <t>901677020</t>
  </si>
  <si>
    <t>UNION TEMPORAL OUTSOURCING GIAF</t>
  </si>
  <si>
    <t>659</t>
  </si>
  <si>
    <t>15/12/2025 La liquidación pasa a revisión jurídica para liquidarse en enero.</t>
  </si>
  <si>
    <t>800250589</t>
  </si>
  <si>
    <t>CENTRO CAR 19 LIMITADA</t>
  </si>
  <si>
    <t>660</t>
  </si>
  <si>
    <t>15/12/2025 Se estima liquidar en enero de 2026 , No se ha tenido respuesta del contratista, se enviaran requerimientos formales.</t>
  </si>
  <si>
    <t>Fabian.Sanchez@gobiernobogota.gov.co</t>
  </si>
  <si>
    <t>661</t>
  </si>
  <si>
    <t>662</t>
  </si>
  <si>
    <t>900443711</t>
  </si>
  <si>
    <t>JOSE ANTONIO BENITEZ ORTIZ Y CIA SAS</t>
  </si>
  <si>
    <t>663</t>
  </si>
  <si>
    <t>Acta de liquidación  del 5 diciembre de 2025, saldo para liberar en enero</t>
  </si>
  <si>
    <t>1033723684</t>
  </si>
  <si>
    <t>JULIAN ALBERTO CHAPARRO MONTOYA</t>
  </si>
  <si>
    <t>841</t>
  </si>
  <si>
    <t>842</t>
  </si>
  <si>
    <t>843</t>
  </si>
  <si>
    <t>844</t>
  </si>
  <si>
    <t>845</t>
  </si>
  <si>
    <t>846</t>
  </si>
  <si>
    <t>TOTALES</t>
  </si>
  <si>
    <t>RUBRO</t>
  </si>
  <si>
    <t>BASE_DE_DATOS</t>
  </si>
  <si>
    <t>RUBRO_DETALLE</t>
  </si>
  <si>
    <t>VIGENCIA</t>
  </si>
  <si>
    <t>LLAVE</t>
  </si>
  <si>
    <t>Obligaciones por Pagar Funcionamiento Vigencia Ant</t>
  </si>
  <si>
    <t>OXP</t>
  </si>
  <si>
    <t>Base Funcionamiento</t>
  </si>
  <si>
    <t>OXP funcionamiento vigencia anterior</t>
  </si>
  <si>
    <t>Obligaciones por Pagar Funcionamiento Otras Vigenc</t>
  </si>
  <si>
    <t>OXP funcionamiento vigencias anteriores</t>
  </si>
  <si>
    <t>Obligaciones por pagar Inversión vigencia anterior</t>
  </si>
  <si>
    <t>Base Inversion</t>
  </si>
  <si>
    <t>OXP inversion directa vigencia anterior</t>
  </si>
  <si>
    <t>Obligaciones por pagar Inversión vigencias anteriores</t>
  </si>
  <si>
    <t>OXP inversion directa vigencias anteriores</t>
  </si>
  <si>
    <t>ENTIDAD</t>
  </si>
  <si>
    <t>CODIGO_LOCALIDAD</t>
  </si>
  <si>
    <t>LOC_SIN_TILDE</t>
  </si>
  <si>
    <t>CODIGO_ENTIDAD</t>
  </si>
  <si>
    <t>USAQUEN</t>
  </si>
  <si>
    <t>ALCALDIA LOCAL DE USAQUEN</t>
  </si>
  <si>
    <t>CHAPINERO</t>
  </si>
  <si>
    <t>ALCALDÍA LOCAL DE CHAPINERO - FONDO DE DESARROLLO LOCAL</t>
  </si>
  <si>
    <t>SANTA FE</t>
  </si>
  <si>
    <t>ALCALDIA LOCAL DE SANTAFE- FONDO DE DESARROLLO LOCAL DE SANTA FE</t>
  </si>
  <si>
    <t>SAN CRISTOBAL</t>
  </si>
  <si>
    <t>ALCALDIA LOCAL DE SAN CRISTOBAL</t>
  </si>
  <si>
    <t>USME</t>
  </si>
  <si>
    <t>ALCALDIA LOCAL DE USME</t>
  </si>
  <si>
    <t>ALCALDIA LOCAL DE TUNJUELITO</t>
  </si>
  <si>
    <t>BOSA</t>
  </si>
  <si>
    <t>ALCALDIA LOCAL DE BOSA</t>
  </si>
  <si>
    <t>KENNEDY</t>
  </si>
  <si>
    <t>ALCALDIA LOCAL DE KENNEDY</t>
  </si>
  <si>
    <t>FONTIBON</t>
  </si>
  <si>
    <t>ALCALDIA LOCAL DE FONTIBON</t>
  </si>
  <si>
    <t>ENGATIVA</t>
  </si>
  <si>
    <t>ALCALDIA LOCAL DE ENGATIVÁ</t>
  </si>
  <si>
    <t>SUBA</t>
  </si>
  <si>
    <t>ALCALDIA LOCAL DE SUBA</t>
  </si>
  <si>
    <t>BARRIOS UNIDOS</t>
  </si>
  <si>
    <t>ALCALDÍA LOCAL DE BARRIOS UNIDOS</t>
  </si>
  <si>
    <t>TEUSAQUILLO</t>
  </si>
  <si>
    <t>ALCALDIA LOCAL DE TEUSAQUILLO (oficial)</t>
  </si>
  <si>
    <t>LOS MARTIRES</t>
  </si>
  <si>
    <t>ALCALDIA LOCAL DE MARTIRES</t>
  </si>
  <si>
    <t>ANTONIO NARIÑO</t>
  </si>
  <si>
    <t>ALCALDIA LOCAL DE ANTONIO NARIÑO</t>
  </si>
  <si>
    <t>PUENTE ARANDA</t>
  </si>
  <si>
    <t>ALCALDIA LOCAL DE PUENTE ARANDA-FONDO DE DESARROLLO LOCAL</t>
  </si>
  <si>
    <t>CANDELARIA</t>
  </si>
  <si>
    <t>FONDO DE DESARROLLO LOCAL DE LA CANDELARIA</t>
  </si>
  <si>
    <t>RAFAEL URIBE URIBE</t>
  </si>
  <si>
    <t>ALCALDIA LOCAL RAFAEL URIBE URIBE</t>
  </si>
  <si>
    <t>CIUDAD BOLIVAR</t>
  </si>
  <si>
    <t>ALCALDIA LOCAL DE CIUDAD BOLIVAR</t>
  </si>
  <si>
    <t>SUMAPAZ</t>
  </si>
  <si>
    <t>ALCALDIA LOCAL DE SUMAPAZ</t>
  </si>
  <si>
    <t>No Aplica</t>
  </si>
  <si>
    <t>NIVEL CENTRAL</t>
  </si>
  <si>
    <t>SECRETARIA DISTRITAL DE GOBIERNO</t>
  </si>
  <si>
    <t>ARRENDAMIENTO</t>
  </si>
  <si>
    <t>CONSULTORÍA DISEÑO</t>
  </si>
  <si>
    <t>DESCRIPCION</t>
  </si>
  <si>
    <t>ID_TIPO_ANULACION</t>
  </si>
  <si>
    <t>Fenecimiento</t>
  </si>
  <si>
    <t>ESTADO_CONTRATO</t>
  </si>
  <si>
    <t>ID_ESTADO_CONTRATO</t>
  </si>
  <si>
    <t>SIN INICIAR</t>
  </si>
  <si>
    <t>EN PROCESO DE PRESUNTO INCUMPLIMIENTO</t>
  </si>
  <si>
    <t>EN REVISIÓN POR ENTES DE CONTROL</t>
  </si>
  <si>
    <t>EN PROCESO DE DEMANDA</t>
  </si>
  <si>
    <t>CON PERDIDA DE COMPETENCIA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</si>
</sst>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 #,##0_-;\-* #,##0_-;_-* &quot;-&quot;??_-;_-@_-"/>
  </numFmts>
  <fonts count="34">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u/>
      <sz val="11"/>
      <color theme="10"/>
      <name val="Calibri"/>
      <family val="2"/>
      <scheme val="minor"/>
    </font>
    <font>
      <sz val="10"/>
      <name val="Arial"/>
      <family val="2"/>
    </font>
    <font>
      <b/>
      <sz val="10"/>
      <color theme="0"/>
      <name val="Arial"/>
      <family val="2"/>
    </font>
    <font>
      <b/>
      <sz val="12"/>
      <color theme="0"/>
      <name val="Arial Narrow"/>
      <family val="2"/>
    </font>
    <font>
      <b/>
      <sz val="10"/>
      <name val="Arial"/>
      <family val="2"/>
    </font>
    <font>
      <b/>
      <sz val="14"/>
      <color theme="1"/>
      <name val="Calibri"/>
      <family val="2"/>
      <scheme val="minor"/>
    </font>
    <font>
      <sz val="11"/>
      <name val="Calibri"/>
      <family val="2"/>
      <scheme val="minor"/>
    </font>
    <font>
      <b/>
      <sz val="11"/>
      <name val="Calibri"/>
      <family val="2"/>
      <scheme val="minor"/>
    </font>
    <font>
      <b/>
      <u/>
      <sz val="11"/>
      <name val="Calibri"/>
      <family val="2"/>
      <scheme val="minor"/>
    </font>
    <font>
      <b/>
      <sz val="18"/>
      <color theme="1"/>
      <name val="Calibri"/>
      <family val="2"/>
      <scheme val="minor"/>
    </font>
    <font>
      <sz val="11"/>
      <color rgb="FF000000"/>
      <name val="Calibri"/>
      <family val="2"/>
      <scheme val="minor"/>
    </font>
    <font>
      <u/>
      <sz val="11"/>
      <color rgb="FF0563C1"/>
      <name val="Calibri"/>
      <family val="2"/>
      <scheme val="minor"/>
    </font>
    <font>
      <sz val="11"/>
      <color rgb="FF000000"/>
      <name val="Aptos Narrow"/>
      <family val="2"/>
    </font>
    <font>
      <sz val="11"/>
      <color rgb="FF000000"/>
      <name val="Calibri"/>
      <family val="2"/>
    </font>
    <font>
      <sz val="11"/>
      <color rgb="FF000000"/>
      <name val="Calibri"/>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C000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EAF3FA"/>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9" fillId="0" borderId="0" applyNumberFormat="0" applyFill="0" applyBorder="0" applyAlignment="0" applyProtection="0"/>
    <xf numFmtId="0" fontId="20" fillId="0" borderId="0"/>
  </cellStyleXfs>
  <cellXfs count="63">
    <xf numFmtId="0" fontId="0" fillId="0" borderId="0" xfId="0"/>
    <xf numFmtId="0" fontId="16" fillId="33" borderId="0" xfId="0" applyFont="1" applyFill="1"/>
    <xf numFmtId="1" fontId="0" fillId="0" borderId="0" xfId="0" applyNumberFormat="1"/>
    <xf numFmtId="0" fontId="0" fillId="34" borderId="10" xfId="0" applyFill="1" applyBorder="1" applyAlignment="1">
      <alignment horizontal="center"/>
    </xf>
    <xf numFmtId="0" fontId="0" fillId="34" borderId="10" xfId="0" applyFill="1" applyBorder="1"/>
    <xf numFmtId="0" fontId="18" fillId="35" borderId="10" xfId="0" applyFont="1" applyFill="1" applyBorder="1" applyAlignment="1">
      <alignment horizontal="center"/>
    </xf>
    <xf numFmtId="164" fontId="18" fillId="35" borderId="10" xfId="42" applyFont="1" applyFill="1" applyBorder="1" applyAlignment="1" applyProtection="1">
      <alignment horizontal="center"/>
      <protection locked="0"/>
    </xf>
    <xf numFmtId="0" fontId="18" fillId="35" borderId="10" xfId="0" applyFont="1" applyFill="1" applyBorder="1" applyAlignment="1" applyProtection="1">
      <alignment horizontal="center"/>
      <protection locked="0"/>
    </xf>
    <xf numFmtId="165" fontId="0" fillId="0" borderId="10" xfId="43" applyNumberFormat="1" applyFont="1" applyBorder="1" applyProtection="1">
      <protection locked="0"/>
    </xf>
    <xf numFmtId="0" fontId="0" fillId="0" borderId="10" xfId="0" applyBorder="1" applyProtection="1">
      <protection locked="0"/>
    </xf>
    <xf numFmtId="14" fontId="0" fillId="0" borderId="10" xfId="0" applyNumberFormat="1" applyBorder="1" applyProtection="1">
      <protection locked="0"/>
    </xf>
    <xf numFmtId="0" fontId="19" fillId="0" borderId="10" xfId="44" applyBorder="1" applyProtection="1">
      <protection locked="0"/>
    </xf>
    <xf numFmtId="0" fontId="0" fillId="0" borderId="10" xfId="0" applyBorder="1" applyAlignment="1" applyProtection="1">
      <alignment horizontal="center"/>
      <protection locked="0"/>
    </xf>
    <xf numFmtId="0" fontId="21" fillId="36" borderId="10" xfId="45" applyFont="1" applyFill="1" applyBorder="1" applyAlignment="1">
      <alignment horizontal="center" vertical="center"/>
    </xf>
    <xf numFmtId="0" fontId="22" fillId="36" borderId="10" xfId="45" applyFont="1" applyFill="1" applyBorder="1" applyAlignment="1">
      <alignment horizontal="center" vertical="center"/>
    </xf>
    <xf numFmtId="0" fontId="23" fillId="37" borderId="10" xfId="45" applyFont="1" applyFill="1" applyBorder="1" applyAlignment="1">
      <alignment horizontal="center" vertical="center"/>
    </xf>
    <xf numFmtId="0" fontId="20" fillId="0" borderId="10" xfId="45" applyBorder="1" applyAlignment="1">
      <alignment vertical="center" wrapText="1"/>
    </xf>
    <xf numFmtId="0" fontId="16" fillId="38" borderId="11" xfId="0" applyFont="1" applyFill="1" applyBorder="1"/>
    <xf numFmtId="0" fontId="16" fillId="38" borderId="12" xfId="0" applyFont="1" applyFill="1" applyBorder="1"/>
    <xf numFmtId="165" fontId="16" fillId="38" borderId="12" xfId="0" applyNumberFormat="1" applyFont="1" applyFill="1" applyBorder="1"/>
    <xf numFmtId="0" fontId="16" fillId="38" borderId="14" xfId="0" applyFont="1" applyFill="1" applyBorder="1"/>
    <xf numFmtId="0" fontId="16" fillId="38" borderId="13" xfId="0" applyFont="1" applyFill="1" applyBorder="1"/>
    <xf numFmtId="0" fontId="18" fillId="35" borderId="10" xfId="0" applyFont="1" applyFill="1" applyBorder="1" applyAlignment="1" applyProtection="1">
      <alignment horizontal="center"/>
      <protection hidden="1"/>
    </xf>
    <xf numFmtId="0" fontId="16" fillId="38" borderId="12" xfId="0" applyFont="1" applyFill="1" applyBorder="1" applyProtection="1">
      <protection hidden="1"/>
    </xf>
    <xf numFmtId="164" fontId="18" fillId="35" borderId="10" xfId="42" applyFont="1" applyFill="1" applyBorder="1" applyAlignment="1" applyProtection="1">
      <alignment horizontal="center"/>
      <protection locked="0" hidden="1"/>
    </xf>
    <xf numFmtId="0" fontId="0" fillId="0" borderId="15" xfId="0" applyBorder="1"/>
    <xf numFmtId="0" fontId="24" fillId="0" borderId="0" xfId="0" applyFont="1"/>
    <xf numFmtId="0" fontId="25" fillId="40" borderId="0" xfId="0" applyFont="1" applyFill="1" applyProtection="1">
      <protection locked="0"/>
    </xf>
    <xf numFmtId="0" fontId="18" fillId="35" borderId="16" xfId="0" applyFont="1" applyFill="1" applyBorder="1" applyAlignment="1" applyProtection="1">
      <alignment horizontal="center"/>
      <protection locked="0"/>
    </xf>
    <xf numFmtId="0" fontId="0" fillId="41" borderId="10" xfId="0" applyFill="1" applyBorder="1" applyProtection="1">
      <protection hidden="1"/>
    </xf>
    <xf numFmtId="0" fontId="23" fillId="0" borderId="10" xfId="45" applyFont="1" applyBorder="1" applyAlignment="1">
      <alignment vertical="center" wrapText="1"/>
    </xf>
    <xf numFmtId="165" fontId="0" fillId="41" borderId="10" xfId="43" applyNumberFormat="1" applyFont="1" applyFill="1" applyBorder="1" applyProtection="1">
      <protection hidden="1"/>
    </xf>
    <xf numFmtId="165" fontId="16" fillId="39" borderId="12" xfId="0" applyNumberFormat="1" applyFont="1" applyFill="1" applyBorder="1"/>
    <xf numFmtId="0" fontId="27" fillId="42" borderId="10" xfId="0" applyFont="1" applyFill="1" applyBorder="1" applyAlignment="1">
      <alignment horizontal="center" vertical="center" wrapText="1"/>
    </xf>
    <xf numFmtId="0" fontId="26" fillId="42" borderId="10" xfId="0" applyFont="1" applyFill="1" applyBorder="1" applyAlignment="1">
      <alignment horizontal="center" vertical="center" wrapText="1"/>
    </xf>
    <xf numFmtId="164" fontId="26" fillId="42" borderId="10" xfId="42" applyFont="1" applyFill="1" applyBorder="1" applyAlignment="1" applyProtection="1">
      <alignment horizontal="center" vertical="center" wrapText="1"/>
    </xf>
    <xf numFmtId="0" fontId="26" fillId="0" borderId="17" xfId="0" applyFont="1" applyBorder="1" applyAlignment="1">
      <alignment horizontal="center" vertical="center"/>
    </xf>
    <xf numFmtId="14" fontId="26" fillId="0" borderId="18" xfId="0" applyNumberFormat="1" applyFont="1" applyBorder="1" applyAlignment="1" applyProtection="1">
      <alignment horizontal="center" vertical="center"/>
      <protection locked="0"/>
    </xf>
    <xf numFmtId="14" fontId="29" fillId="0" borderId="10" xfId="0" applyNumberFormat="1" applyFont="1" applyBorder="1"/>
    <xf numFmtId="0" fontId="29" fillId="0" borderId="10" xfId="0" applyFont="1" applyBorder="1"/>
    <xf numFmtId="0" fontId="30" fillId="0" borderId="10" xfId="0" applyFont="1" applyBorder="1"/>
    <xf numFmtId="14" fontId="29" fillId="0" borderId="10" xfId="0" applyNumberFormat="1" applyFont="1" applyBorder="1" applyProtection="1">
      <protection locked="0"/>
    </xf>
    <xf numFmtId="0" fontId="31" fillId="0" borderId="10" xfId="0" applyFont="1" applyBorder="1"/>
    <xf numFmtId="0" fontId="0" fillId="41" borderId="10" xfId="0" applyFill="1" applyBorder="1" applyProtection="1">
      <protection locked="0" hidden="1"/>
    </xf>
    <xf numFmtId="0" fontId="29" fillId="0" borderId="10" xfId="0" applyFont="1" applyBorder="1" applyProtection="1">
      <protection locked="0"/>
    </xf>
    <xf numFmtId="0" fontId="30" fillId="0" borderId="10" xfId="0" applyFont="1" applyBorder="1" applyProtection="1">
      <protection locked="0"/>
    </xf>
    <xf numFmtId="165" fontId="0" fillId="0" borderId="10" xfId="43" applyNumberFormat="1" applyFont="1" applyBorder="1" applyAlignment="1" applyProtection="1">
      <protection locked="0"/>
    </xf>
    <xf numFmtId="165" fontId="0" fillId="41" borderId="10" xfId="43" applyNumberFormat="1" applyFont="1" applyFill="1" applyBorder="1" applyAlignment="1" applyProtection="1">
      <protection hidden="1"/>
    </xf>
    <xf numFmtId="0" fontId="19" fillId="0" borderId="10" xfId="44" applyBorder="1" applyAlignment="1" applyProtection="1">
      <protection locked="0"/>
    </xf>
    <xf numFmtId="14" fontId="32" fillId="0" borderId="16" xfId="0" applyNumberFormat="1" applyFont="1" applyBorder="1" applyProtection="1">
      <protection locked="0"/>
    </xf>
    <xf numFmtId="14" fontId="32" fillId="0" borderId="10" xfId="0" applyNumberFormat="1" applyFont="1" applyBorder="1" applyProtection="1">
      <protection locked="0"/>
    </xf>
    <xf numFmtId="14" fontId="33" fillId="0" borderId="16" xfId="0" applyNumberFormat="1" applyFont="1" applyBorder="1" applyProtection="1">
      <protection locked="0"/>
    </xf>
    <xf numFmtId="14" fontId="33" fillId="0" borderId="19" xfId="0" applyNumberFormat="1" applyFont="1" applyBorder="1" applyProtection="1">
      <protection locked="0"/>
    </xf>
    <xf numFmtId="0" fontId="32" fillId="0" borderId="10" xfId="0" applyFont="1" applyBorder="1" applyProtection="1">
      <protection locked="0"/>
    </xf>
    <xf numFmtId="0" fontId="32" fillId="0" borderId="16" xfId="0" applyFont="1" applyBorder="1" applyProtection="1">
      <protection locked="0"/>
    </xf>
    <xf numFmtId="14" fontId="32" fillId="0" borderId="19" xfId="0" applyNumberFormat="1" applyFont="1" applyBorder="1" applyProtection="1">
      <protection locked="0"/>
    </xf>
    <xf numFmtId="0" fontId="32" fillId="0" borderId="16" xfId="0" applyFont="1" applyBorder="1" applyAlignment="1" applyProtection="1">
      <alignment wrapText="1"/>
      <protection locked="0"/>
    </xf>
    <xf numFmtId="14" fontId="32" fillId="0" borderId="20" xfId="0" applyNumberFormat="1" applyFont="1" applyBorder="1" applyProtection="1">
      <protection locked="0"/>
    </xf>
    <xf numFmtId="14" fontId="33" fillId="0" borderId="10" xfId="0" applyNumberFormat="1" applyFont="1" applyBorder="1" applyProtection="1">
      <protection locked="0"/>
    </xf>
    <xf numFmtId="14" fontId="33" fillId="0" borderId="20" xfId="0" applyNumberFormat="1" applyFont="1" applyBorder="1" applyProtection="1">
      <protection locked="0"/>
    </xf>
    <xf numFmtId="165" fontId="32" fillId="0" borderId="10" xfId="43" applyNumberFormat="1" applyFont="1" applyFill="1" applyBorder="1" applyAlignment="1" applyProtection="1">
      <protection locked="0"/>
    </xf>
    <xf numFmtId="0" fontId="28" fillId="0" borderId="0" xfId="0" applyFont="1" applyAlignment="1">
      <alignment horizontal="center"/>
    </xf>
    <xf numFmtId="0" fontId="0" fillId="40" borderId="10" xfId="0" applyFill="1" applyBorder="1" applyAlignment="1" applyProtection="1">
      <alignment horizontal="left" vertical="center" wrapText="1"/>
      <protection locked="0"/>
    </xf>
  </cellXfs>
  <cellStyles count="4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4" builtinId="8"/>
    <cellStyle name="Incorrecto" xfId="7" builtinId="27" customBuiltin="1"/>
    <cellStyle name="Millares" xfId="43" builtinId="3"/>
    <cellStyle name="Moneda" xfId="42" builtinId="4"/>
    <cellStyle name="Neutral" xfId="8" builtinId="28" customBuiltin="1"/>
    <cellStyle name="Normal" xfId="0" builtinId="0"/>
    <cellStyle name="Normal 3 2" xfId="45" xr:uid="{00000000-0005-0000-0000-00002500000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EAF3FA"/>
      <color rgb="FFE7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3</xdr:col>
      <xdr:colOff>458641</xdr:colOff>
      <xdr:row>4</xdr:row>
      <xdr:rowOff>46656</xdr:rowOff>
    </xdr:to>
    <xdr:pic>
      <xdr:nvPicPr>
        <xdr:cNvPr id="3" name="1 Imagen" descr="Logo de SDG.jpg">
          <a:extLst>
            <a:ext uri="{FF2B5EF4-FFF2-40B4-BE49-F238E27FC236}">
              <a16:creationId xmlns:a16="http://schemas.microsoft.com/office/drawing/2014/main" id="{0F5E9391-0EE9-4BBA-ADC3-556F54D7F5A8}"/>
            </a:ext>
          </a:extLst>
        </xdr:cNvPr>
        <xdr:cNvPicPr>
          <a:picLocks noChangeAspect="1"/>
        </xdr:cNvPicPr>
      </xdr:nvPicPr>
      <xdr:blipFill>
        <a:blip xmlns:r="http://schemas.openxmlformats.org/officeDocument/2006/relationships" r:embed="rId1" cstate="print"/>
        <a:stretch>
          <a:fillRect/>
        </a:stretch>
      </xdr:blipFill>
      <xdr:spPr>
        <a:xfrm>
          <a:off x="0" y="71438"/>
          <a:ext cx="2554141" cy="8681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
  <sheetViews>
    <sheetView showGridLines="0" workbookViewId="0">
      <selection activeCell="B25" sqref="B25"/>
    </sheetView>
  </sheetViews>
  <sheetFormatPr defaultColWidth="11.42578125" defaultRowHeight="14.45"/>
  <cols>
    <col min="1" max="1" width="36.42578125" bestFit="1" customWidth="1"/>
    <col min="2" max="2" width="125.85546875" bestFit="1" customWidth="1"/>
  </cols>
  <sheetData>
    <row r="1" spans="1:2" ht="15.6">
      <c r="A1" s="13" t="s">
        <v>0</v>
      </c>
      <c r="B1" s="14" t="s">
        <v>1</v>
      </c>
    </row>
    <row r="2" spans="1:2">
      <c r="A2" s="15" t="s">
        <v>2</v>
      </c>
      <c r="B2" s="16" t="s">
        <v>3</v>
      </c>
    </row>
    <row r="3" spans="1:2" ht="62.45">
      <c r="A3" s="15" t="s">
        <v>4</v>
      </c>
      <c r="B3" s="16" t="s">
        <v>5</v>
      </c>
    </row>
    <row r="4" spans="1:2">
      <c r="A4" s="15" t="s">
        <v>6</v>
      </c>
      <c r="B4" s="30" t="s">
        <v>7</v>
      </c>
    </row>
    <row r="5" spans="1:2">
      <c r="A5" s="15" t="s">
        <v>8</v>
      </c>
      <c r="B5" s="16" t="s">
        <v>9</v>
      </c>
    </row>
    <row r="6" spans="1:2">
      <c r="A6" s="15" t="s">
        <v>10</v>
      </c>
      <c r="B6" s="16" t="s">
        <v>11</v>
      </c>
    </row>
    <row r="7" spans="1:2" ht="212.45">
      <c r="A7" s="15" t="s">
        <v>12</v>
      </c>
      <c r="B7" s="16" t="s">
        <v>13</v>
      </c>
    </row>
    <row r="8" spans="1:2">
      <c r="A8" s="15" t="s">
        <v>14</v>
      </c>
      <c r="B8" s="16" t="s">
        <v>15</v>
      </c>
    </row>
    <row r="9" spans="1:2" ht="26.1">
      <c r="A9" s="15" t="s">
        <v>16</v>
      </c>
      <c r="B9" s="16" t="s">
        <v>17</v>
      </c>
    </row>
    <row r="10" spans="1:2" ht="26.1">
      <c r="A10" s="15" t="s">
        <v>18</v>
      </c>
      <c r="B10" s="16" t="s">
        <v>19</v>
      </c>
    </row>
    <row r="11" spans="1:2" ht="26.1">
      <c r="A11" s="15" t="s">
        <v>20</v>
      </c>
      <c r="B11" s="16" t="s">
        <v>21</v>
      </c>
    </row>
    <row r="12" spans="1:2">
      <c r="A12" s="15" t="s">
        <v>22</v>
      </c>
      <c r="B12" s="16" t="s">
        <v>23</v>
      </c>
    </row>
    <row r="13" spans="1:2" ht="26.1">
      <c r="A13" s="15" t="s">
        <v>24</v>
      </c>
      <c r="B13" s="16" t="s">
        <v>25</v>
      </c>
    </row>
    <row r="14" spans="1:2">
      <c r="A14" s="15" t="s">
        <v>26</v>
      </c>
      <c r="B14" s="16" t="s">
        <v>27</v>
      </c>
    </row>
    <row r="15" spans="1:2">
      <c r="A15" s="15" t="s">
        <v>28</v>
      </c>
      <c r="B15" s="16" t="s">
        <v>29</v>
      </c>
    </row>
    <row r="16" spans="1:2" ht="37.5">
      <c r="A16" s="15" t="s">
        <v>30</v>
      </c>
      <c r="B16" s="16" t="s">
        <v>31</v>
      </c>
    </row>
    <row r="17" spans="1:2" ht="26.1">
      <c r="A17" s="15" t="s">
        <v>32</v>
      </c>
      <c r="B17" s="16" t="s">
        <v>33</v>
      </c>
    </row>
    <row r="18" spans="1:2" ht="26.1">
      <c r="A18" s="15" t="s">
        <v>34</v>
      </c>
      <c r="B18" s="16" t="s">
        <v>35</v>
      </c>
    </row>
    <row r="19" spans="1:2">
      <c r="A19" s="15" t="s">
        <v>36</v>
      </c>
      <c r="B19" s="16" t="s">
        <v>37</v>
      </c>
    </row>
    <row r="20" spans="1:2">
      <c r="A20" s="15" t="s">
        <v>38</v>
      </c>
      <c r="B20" s="30" t="s">
        <v>39</v>
      </c>
    </row>
    <row r="21" spans="1:2" ht="137.44999999999999">
      <c r="A21" s="15" t="s">
        <v>40</v>
      </c>
      <c r="B21" s="16" t="s">
        <v>41</v>
      </c>
    </row>
    <row r="22" spans="1:2">
      <c r="A22" s="15" t="s">
        <v>42</v>
      </c>
      <c r="B22" s="16" t="s">
        <v>43</v>
      </c>
    </row>
    <row r="23" spans="1:2" ht="26.1">
      <c r="A23" s="15" t="s">
        <v>44</v>
      </c>
      <c r="B23" s="16" t="s">
        <v>45</v>
      </c>
    </row>
    <row r="24" spans="1:2">
      <c r="A24" s="15" t="s">
        <v>46</v>
      </c>
      <c r="B24" s="16" t="s">
        <v>47</v>
      </c>
    </row>
    <row r="25" spans="1:2">
      <c r="A25" s="15" t="s">
        <v>48</v>
      </c>
      <c r="B25" s="16" t="s">
        <v>49</v>
      </c>
    </row>
  </sheetData>
  <sheetProtection algorithmName="SHA-512" hashValue="KC6U5MzoFoWSsjJD7iNlA74OND0MXsc+lq/+rA2j4fsnn9pPQZiJA9yQW83x0ziTo7FCj5NyBYKFKvA4xgv0RA==" saltValue="8L2zNs8iOjVlLBcl28e70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705"/>
  <sheetViews>
    <sheetView showGridLines="0" tabSelected="1" zoomScale="85" zoomScaleNormal="85" workbookViewId="0">
      <pane ySplit="7" topLeftCell="I20" activePane="bottomLeft" state="frozen"/>
      <selection pane="bottomLeft" activeCell="S20" sqref="S20:S713"/>
      <selection activeCell="A2" sqref="A2"/>
    </sheetView>
  </sheetViews>
  <sheetFormatPr defaultColWidth="11.5703125" defaultRowHeight="15" customHeight="1"/>
  <cols>
    <col min="1" max="1" width="20.7109375" bestFit="1" customWidth="1"/>
    <col min="2" max="2" width="29.85546875" hidden="1" customWidth="1"/>
    <col min="3" max="3" width="10.7109375" customWidth="1"/>
    <col min="4" max="4" width="55.140625" bestFit="1" customWidth="1"/>
    <col min="5" max="5" width="17.7109375" customWidth="1"/>
    <col min="6" max="6" width="40.7109375" customWidth="1"/>
    <col min="7" max="7" width="35.7109375" customWidth="1"/>
    <col min="8" max="8" width="38.28515625" hidden="1" customWidth="1"/>
    <col min="9" max="9" width="12.85546875" customWidth="1"/>
    <col min="10" max="12" width="12.7109375" customWidth="1"/>
    <col min="13" max="14" width="13.7109375" customWidth="1"/>
    <col min="15" max="16" width="17.7109375" customWidth="1"/>
    <col min="17" max="17" width="14.7109375" customWidth="1"/>
    <col min="18" max="18" width="32" hidden="1" customWidth="1"/>
    <col min="19" max="19" width="17.7109375" customWidth="1"/>
    <col min="20" max="20" width="15.7109375" customWidth="1"/>
    <col min="21" max="21" width="12.7109375" customWidth="1"/>
    <col min="22" max="22" width="17.7109375" customWidth="1"/>
    <col min="23" max="23" width="26.7109375" customWidth="1"/>
    <col min="24" max="24" width="23.140625" hidden="1" customWidth="1"/>
    <col min="25" max="28" width="40.7109375" customWidth="1"/>
  </cols>
  <sheetData>
    <row r="1" spans="1:28" ht="25.5" customHeight="1">
      <c r="D1" s="61" t="s">
        <v>50</v>
      </c>
      <c r="E1" s="61"/>
      <c r="F1" s="61"/>
      <c r="G1" s="61"/>
      <c r="H1" s="61"/>
      <c r="I1" s="61"/>
      <c r="J1" s="61"/>
      <c r="K1" s="61"/>
      <c r="L1" s="61"/>
      <c r="M1" s="61"/>
      <c r="N1" s="61"/>
      <c r="O1" s="61"/>
      <c r="P1" s="61"/>
      <c r="Q1" s="61"/>
      <c r="R1" s="61"/>
      <c r="S1" s="61"/>
      <c r="T1" s="61"/>
      <c r="U1" s="61"/>
      <c r="V1" s="61"/>
      <c r="W1" s="26"/>
      <c r="X1" s="26"/>
      <c r="Y1" s="26"/>
      <c r="Z1" s="26"/>
      <c r="AA1" s="62" t="s">
        <v>51</v>
      </c>
      <c r="AB1" s="62"/>
    </row>
    <row r="2" spans="1:28" ht="15" customHeight="1" thickBot="1">
      <c r="AA2" s="62"/>
      <c r="AB2" s="62"/>
    </row>
    <row r="3" spans="1:28" ht="15" customHeight="1">
      <c r="E3" s="36" t="s">
        <v>52</v>
      </c>
      <c r="AA3" s="62"/>
      <c r="AB3" s="62"/>
    </row>
    <row r="4" spans="1:28" ht="15" customHeight="1" thickBot="1">
      <c r="E4" s="37"/>
      <c r="F4" s="27"/>
      <c r="G4" s="27"/>
      <c r="H4" s="27"/>
      <c r="I4" s="27"/>
      <c r="J4" s="27"/>
      <c r="AA4" s="62"/>
      <c r="AB4" s="62"/>
    </row>
    <row r="5" spans="1:28" ht="14.45">
      <c r="D5" s="25"/>
      <c r="E5" s="25"/>
      <c r="F5" s="25"/>
      <c r="G5" s="25"/>
      <c r="H5" s="25"/>
      <c r="I5" s="25"/>
      <c r="J5" s="25"/>
      <c r="K5" s="25"/>
      <c r="L5" s="25"/>
      <c r="M5" s="25"/>
      <c r="N5" s="25"/>
      <c r="O5" s="25"/>
      <c r="P5" s="25"/>
      <c r="Q5" s="25"/>
      <c r="R5" s="25"/>
      <c r="S5" s="25"/>
      <c r="T5" s="25"/>
      <c r="U5" s="25"/>
      <c r="V5" s="25"/>
      <c r="AA5" s="62"/>
      <c r="AB5" s="62"/>
    </row>
    <row r="6" spans="1:28" ht="14.45" hidden="1">
      <c r="A6" s="7" t="s">
        <v>53</v>
      </c>
      <c r="B6" s="5" t="s">
        <v>54</v>
      </c>
      <c r="C6" s="7" t="s">
        <v>55</v>
      </c>
      <c r="D6" s="22" t="s">
        <v>56</v>
      </c>
      <c r="E6" s="7" t="s">
        <v>57</v>
      </c>
      <c r="F6" s="22" t="s">
        <v>58</v>
      </c>
      <c r="G6" s="7" t="s">
        <v>59</v>
      </c>
      <c r="H6" s="5" t="s">
        <v>60</v>
      </c>
      <c r="I6" s="7" t="s">
        <v>61</v>
      </c>
      <c r="J6" s="7" t="s">
        <v>62</v>
      </c>
      <c r="K6" s="7" t="s">
        <v>18</v>
      </c>
      <c r="L6" s="7" t="s">
        <v>20</v>
      </c>
      <c r="M6" s="7" t="s">
        <v>63</v>
      </c>
      <c r="N6" s="7" t="s">
        <v>64</v>
      </c>
      <c r="O6" s="6" t="s">
        <v>65</v>
      </c>
      <c r="P6" s="6" t="s">
        <v>66</v>
      </c>
      <c r="Q6" s="7" t="s">
        <v>67</v>
      </c>
      <c r="R6" s="5" t="s">
        <v>68</v>
      </c>
      <c r="S6" s="6" t="s">
        <v>69</v>
      </c>
      <c r="T6" s="7" t="s">
        <v>70</v>
      </c>
      <c r="U6" s="7" t="s">
        <v>71</v>
      </c>
      <c r="V6" s="24" t="s">
        <v>72</v>
      </c>
      <c r="W6" s="7" t="s">
        <v>73</v>
      </c>
      <c r="X6" s="5" t="s">
        <v>74</v>
      </c>
      <c r="Y6" s="7" t="s">
        <v>75</v>
      </c>
      <c r="Z6" s="7" t="s">
        <v>76</v>
      </c>
      <c r="AA6" s="28" t="s">
        <v>77</v>
      </c>
      <c r="AB6" s="28" t="s">
        <v>78</v>
      </c>
    </row>
    <row r="7" spans="1:28" ht="45" customHeight="1">
      <c r="A7" s="33" t="s">
        <v>2</v>
      </c>
      <c r="B7" s="34" t="s">
        <v>54</v>
      </c>
      <c r="C7" s="34" t="s">
        <v>4</v>
      </c>
      <c r="D7" s="34" t="s">
        <v>6</v>
      </c>
      <c r="E7" s="34" t="s">
        <v>8</v>
      </c>
      <c r="F7" s="34" t="s">
        <v>79</v>
      </c>
      <c r="G7" s="34" t="s">
        <v>12</v>
      </c>
      <c r="H7" s="34" t="s">
        <v>60</v>
      </c>
      <c r="I7" s="34" t="s">
        <v>14</v>
      </c>
      <c r="J7" s="34" t="s">
        <v>16</v>
      </c>
      <c r="K7" s="34" t="s">
        <v>18</v>
      </c>
      <c r="L7" s="34" t="s">
        <v>20</v>
      </c>
      <c r="M7" s="34" t="s">
        <v>22</v>
      </c>
      <c r="N7" s="34" t="s">
        <v>24</v>
      </c>
      <c r="O7" s="35" t="s">
        <v>26</v>
      </c>
      <c r="P7" s="35" t="s">
        <v>28</v>
      </c>
      <c r="Q7" s="34" t="s">
        <v>30</v>
      </c>
      <c r="R7" s="34" t="s">
        <v>80</v>
      </c>
      <c r="S7" s="35" t="s">
        <v>32</v>
      </c>
      <c r="T7" s="34" t="s">
        <v>81</v>
      </c>
      <c r="U7" s="34" t="s">
        <v>36</v>
      </c>
      <c r="V7" s="35" t="s">
        <v>38</v>
      </c>
      <c r="W7" s="34" t="s">
        <v>40</v>
      </c>
      <c r="X7" s="34" t="s">
        <v>82</v>
      </c>
      <c r="Y7" s="34" t="s">
        <v>42</v>
      </c>
      <c r="Z7" s="34" t="s">
        <v>83</v>
      </c>
      <c r="AA7" s="34" t="s">
        <v>46</v>
      </c>
      <c r="AB7" s="34" t="s">
        <v>48</v>
      </c>
    </row>
    <row r="8" spans="1:28">
      <c r="A8" s="12" t="s">
        <v>84</v>
      </c>
      <c r="B8" s="3">
        <f>VLOOKUP(A8,LOCALIDAD!$A$3:$C$22,3,FALSE)</f>
        <v>6</v>
      </c>
      <c r="C8" s="12" t="s">
        <v>85</v>
      </c>
      <c r="D8" s="29" t="str">
        <f>IFERROR(VLOOKUP(C8,RUBROS!A:B,2,FALSE),"")</f>
        <v>Obligaciones por pagar Inversión vigencia anterior</v>
      </c>
      <c r="E8" s="12" t="s">
        <v>86</v>
      </c>
      <c r="F8" s="43" t="s">
        <v>87</v>
      </c>
      <c r="G8" s="43" t="s">
        <v>88</v>
      </c>
      <c r="H8" s="4">
        <f>VLOOKUP(G8,TIPOS_CONTRATOS!$E$4:$F$19,2,FALSE)</f>
        <v>11</v>
      </c>
      <c r="I8" s="9">
        <v>341</v>
      </c>
      <c r="J8" s="12">
        <v>2025</v>
      </c>
      <c r="K8" s="9" t="s">
        <v>89</v>
      </c>
      <c r="L8" s="9" t="s">
        <v>90</v>
      </c>
      <c r="M8" s="10">
        <v>45832</v>
      </c>
      <c r="N8" s="10">
        <v>46022</v>
      </c>
      <c r="O8" s="8">
        <v>1998333</v>
      </c>
      <c r="P8" s="8">
        <v>1998333</v>
      </c>
      <c r="Q8" s="9"/>
      <c r="R8" s="4" t="e">
        <f>VLOOKUP(Q8,TIPOS_ANULACION!$D$5:$E$6,2,FALSE)</f>
        <v>#N/A</v>
      </c>
      <c r="S8" s="8"/>
      <c r="T8" s="9"/>
      <c r="U8" s="10"/>
      <c r="V8" s="31">
        <f>O8-P8-S8</f>
        <v>0</v>
      </c>
      <c r="W8" s="9" t="s">
        <v>91</v>
      </c>
      <c r="X8" s="4">
        <f>VLOOKUP(W8,'ESTADOS ACTUALES CONTRATO'!$E$4:$F$13,2,FALSE)</f>
        <v>6</v>
      </c>
      <c r="Y8" s="53" t="s">
        <v>92</v>
      </c>
      <c r="Z8" s="53" t="s">
        <v>92</v>
      </c>
      <c r="AA8" s="9" t="s">
        <v>93</v>
      </c>
      <c r="AB8" s="11" t="s">
        <v>94</v>
      </c>
    </row>
    <row r="9" spans="1:28">
      <c r="A9" s="12" t="s">
        <v>84</v>
      </c>
      <c r="B9" s="3">
        <f>VLOOKUP(A9,LOCALIDAD!$A$3:$C$22,3,FALSE)</f>
        <v>6</v>
      </c>
      <c r="C9" s="12" t="s">
        <v>85</v>
      </c>
      <c r="D9" s="29" t="str">
        <f>IFERROR(VLOOKUP(C9,RUBROS!A:B,2,FALSE),"")</f>
        <v>Obligaciones por pagar Inversión vigencia anterior</v>
      </c>
      <c r="E9" s="12" t="s">
        <v>95</v>
      </c>
      <c r="F9" s="43" t="s">
        <v>96</v>
      </c>
      <c r="G9" s="43" t="s">
        <v>88</v>
      </c>
      <c r="H9" s="4">
        <f>VLOOKUP(G9,TIPOS_CONTRATOS!$E$4:$F$19,2,FALSE)</f>
        <v>11</v>
      </c>
      <c r="I9" s="9">
        <v>344</v>
      </c>
      <c r="J9" s="12">
        <v>2025</v>
      </c>
      <c r="K9" s="9" t="s">
        <v>97</v>
      </c>
      <c r="L9" s="9" t="s">
        <v>98</v>
      </c>
      <c r="M9" s="10">
        <v>45807</v>
      </c>
      <c r="N9" s="10">
        <v>45963</v>
      </c>
      <c r="O9" s="8">
        <v>983333</v>
      </c>
      <c r="P9" s="8">
        <v>983333</v>
      </c>
      <c r="Q9" s="9"/>
      <c r="R9" s="4" t="e">
        <f>VLOOKUP(Q9,TIPOS_ANULACION!$D$5:$E$6,2,FALSE)</f>
        <v>#N/A</v>
      </c>
      <c r="S9" s="8">
        <v>0</v>
      </c>
      <c r="T9" s="9"/>
      <c r="U9" s="10"/>
      <c r="V9" s="31">
        <f t="shared" ref="V9:V72" si="0">O9-P9-S9</f>
        <v>0</v>
      </c>
      <c r="W9" s="9" t="s">
        <v>91</v>
      </c>
      <c r="X9" s="4">
        <f>VLOOKUP(W9,'ESTADOS ACTUALES CONTRATO'!$E$4:$F$13,2,FALSE)</f>
        <v>6</v>
      </c>
      <c r="Y9" s="54" t="s">
        <v>92</v>
      </c>
      <c r="Z9" s="54" t="s">
        <v>92</v>
      </c>
      <c r="AA9" s="9" t="s">
        <v>93</v>
      </c>
      <c r="AB9" s="11" t="s">
        <v>94</v>
      </c>
    </row>
    <row r="10" spans="1:28">
      <c r="A10" s="12" t="s">
        <v>84</v>
      </c>
      <c r="B10" s="3">
        <f>VLOOKUP(A10,LOCALIDAD!$A$3:$C$22,3,FALSE)</f>
        <v>6</v>
      </c>
      <c r="C10" s="12" t="s">
        <v>85</v>
      </c>
      <c r="D10" s="29" t="str">
        <f>IFERROR(VLOOKUP(C10,RUBROS!A:B,2,FALSE),"")</f>
        <v>Obligaciones por pagar Inversión vigencia anterior</v>
      </c>
      <c r="E10" s="12" t="s">
        <v>99</v>
      </c>
      <c r="F10" s="43" t="s">
        <v>100</v>
      </c>
      <c r="G10" s="43" t="s">
        <v>101</v>
      </c>
      <c r="H10" s="4">
        <f>VLOOKUP(G10,TIPOS_CONTRATOS!$E$4:$F$19,2,FALSE)</f>
        <v>10</v>
      </c>
      <c r="I10" s="9">
        <v>636</v>
      </c>
      <c r="J10" s="12">
        <v>2024</v>
      </c>
      <c r="K10" s="9" t="s">
        <v>102</v>
      </c>
      <c r="L10" s="9" t="s">
        <v>89</v>
      </c>
      <c r="M10" s="38">
        <v>45622</v>
      </c>
      <c r="N10" s="38">
        <v>45808</v>
      </c>
      <c r="O10" s="8">
        <v>8520000</v>
      </c>
      <c r="P10" s="8"/>
      <c r="Q10" s="9"/>
      <c r="R10" s="4" t="e">
        <f>VLOOKUP(Q10,TIPOS_ANULACION!$D$5:$E$6,2,FALSE)</f>
        <v>#N/A</v>
      </c>
      <c r="S10" s="8">
        <v>0</v>
      </c>
      <c r="T10" s="9"/>
      <c r="U10" s="10"/>
      <c r="V10" s="31">
        <f t="shared" si="0"/>
        <v>8520000</v>
      </c>
      <c r="W10" s="9" t="s">
        <v>103</v>
      </c>
      <c r="X10" s="4">
        <f>VLOOKUP(W10,'ESTADOS ACTUALES CONTRATO'!$E$4:$F$13,2,FALSE)</f>
        <v>2</v>
      </c>
      <c r="Y10" s="54" t="s">
        <v>104</v>
      </c>
      <c r="Z10" s="54" t="s">
        <v>105</v>
      </c>
      <c r="AA10" s="9" t="s">
        <v>106</v>
      </c>
      <c r="AB10" s="11" t="s">
        <v>107</v>
      </c>
    </row>
    <row r="11" spans="1:28">
      <c r="A11" s="12" t="s">
        <v>84</v>
      </c>
      <c r="B11" s="3">
        <f>VLOOKUP(A11,LOCALIDAD!$A$3:$C$22,3,FALSE)</f>
        <v>6</v>
      </c>
      <c r="C11" s="12" t="s">
        <v>85</v>
      </c>
      <c r="D11" s="29" t="str">
        <f>IFERROR(VLOOKUP(C11,RUBROS!A:B,2,FALSE),"")</f>
        <v>Obligaciones por pagar Inversión vigencia anterior</v>
      </c>
      <c r="E11" s="12" t="s">
        <v>108</v>
      </c>
      <c r="F11" s="43" t="s">
        <v>109</v>
      </c>
      <c r="G11" s="43" t="s">
        <v>88</v>
      </c>
      <c r="H11" s="4">
        <f>VLOOKUP(G11,TIPOS_CONTRATOS!$E$4:$F$19,2,FALSE)</f>
        <v>11</v>
      </c>
      <c r="I11" s="9">
        <v>342</v>
      </c>
      <c r="J11" s="12">
        <v>2025</v>
      </c>
      <c r="K11" s="9" t="s">
        <v>110</v>
      </c>
      <c r="L11" s="9" t="s">
        <v>97</v>
      </c>
      <c r="M11" s="10">
        <v>45835</v>
      </c>
      <c r="N11" s="10">
        <v>46028</v>
      </c>
      <c r="O11" s="8">
        <v>4920000</v>
      </c>
      <c r="P11" s="8">
        <v>4920000</v>
      </c>
      <c r="Q11" s="9"/>
      <c r="R11" s="4" t="e">
        <f>VLOOKUP(Q11,TIPOS_ANULACION!$D$5:$E$6,2,FALSE)</f>
        <v>#N/A</v>
      </c>
      <c r="S11" s="8">
        <v>0</v>
      </c>
      <c r="T11" s="9"/>
      <c r="U11" s="10"/>
      <c r="V11" s="31">
        <f t="shared" si="0"/>
        <v>0</v>
      </c>
      <c r="W11" s="9" t="s">
        <v>91</v>
      </c>
      <c r="X11" s="4">
        <f>VLOOKUP(W11,'ESTADOS ACTUALES CONTRATO'!$E$4:$F$13,2,FALSE)</f>
        <v>6</v>
      </c>
      <c r="Y11" s="54" t="s">
        <v>111</v>
      </c>
      <c r="Z11" s="54" t="s">
        <v>92</v>
      </c>
      <c r="AA11" s="9" t="s">
        <v>93</v>
      </c>
      <c r="AB11" s="11" t="s">
        <v>94</v>
      </c>
    </row>
    <row r="12" spans="1:28">
      <c r="A12" s="12" t="s">
        <v>84</v>
      </c>
      <c r="B12" s="3">
        <f>VLOOKUP(A12,LOCALIDAD!$A$3:$C$22,3,FALSE)</f>
        <v>6</v>
      </c>
      <c r="C12" s="12" t="s">
        <v>85</v>
      </c>
      <c r="D12" s="29" t="str">
        <f>IFERROR(VLOOKUP(C12,RUBROS!A:B,2,FALSE),"")</f>
        <v>Obligaciones por pagar Inversión vigencia anterior</v>
      </c>
      <c r="E12" s="12" t="s">
        <v>112</v>
      </c>
      <c r="F12" s="43" t="s">
        <v>113</v>
      </c>
      <c r="G12" s="43" t="s">
        <v>88</v>
      </c>
      <c r="H12" s="4">
        <f>VLOOKUP(G12,TIPOS_CONTRATOS!$E$4:$F$19,2,FALSE)</f>
        <v>11</v>
      </c>
      <c r="I12" s="9">
        <v>331</v>
      </c>
      <c r="J12" s="12">
        <v>2025</v>
      </c>
      <c r="K12" s="9" t="s">
        <v>114</v>
      </c>
      <c r="L12" s="9" t="s">
        <v>102</v>
      </c>
      <c r="M12" s="10">
        <v>45834</v>
      </c>
      <c r="N12" s="10">
        <v>46025</v>
      </c>
      <c r="O12" s="8">
        <v>2760000</v>
      </c>
      <c r="P12" s="8">
        <v>2760000</v>
      </c>
      <c r="Q12" s="9"/>
      <c r="R12" s="4" t="e">
        <f>VLOOKUP(Q12,TIPOS_ANULACION!$D$5:$E$6,2,FALSE)</f>
        <v>#N/A</v>
      </c>
      <c r="S12" s="8">
        <v>0</v>
      </c>
      <c r="T12" s="9"/>
      <c r="U12" s="10"/>
      <c r="V12" s="31">
        <f t="shared" si="0"/>
        <v>0</v>
      </c>
      <c r="W12" s="9" t="s">
        <v>91</v>
      </c>
      <c r="X12" s="4">
        <f>VLOOKUP(W12,'ESTADOS ACTUALES CONTRATO'!$E$4:$F$13,2,FALSE)</f>
        <v>6</v>
      </c>
      <c r="Y12" s="54" t="s">
        <v>92</v>
      </c>
      <c r="Z12" s="54" t="s">
        <v>92</v>
      </c>
      <c r="AA12" s="9" t="s">
        <v>93</v>
      </c>
      <c r="AB12" s="11" t="s">
        <v>94</v>
      </c>
    </row>
    <row r="13" spans="1:28">
      <c r="A13" s="12" t="s">
        <v>84</v>
      </c>
      <c r="B13" s="3">
        <f>VLOOKUP(A13,LOCALIDAD!$A$3:$C$22,3,FALSE)</f>
        <v>6</v>
      </c>
      <c r="C13" s="12" t="s">
        <v>85</v>
      </c>
      <c r="D13" s="29" t="str">
        <f>IFERROR(VLOOKUP(C13,RUBROS!A:B,2,FALSE),"")</f>
        <v>Obligaciones por pagar Inversión vigencia anterior</v>
      </c>
      <c r="E13" s="12" t="s">
        <v>115</v>
      </c>
      <c r="F13" s="43" t="s">
        <v>116</v>
      </c>
      <c r="G13" s="43" t="s">
        <v>88</v>
      </c>
      <c r="H13" s="4">
        <f>VLOOKUP(G13,TIPOS_CONTRATOS!$E$4:$F$19,2,FALSE)</f>
        <v>11</v>
      </c>
      <c r="I13" s="9">
        <v>351</v>
      </c>
      <c r="J13" s="12">
        <v>2025</v>
      </c>
      <c r="K13" s="9" t="s">
        <v>117</v>
      </c>
      <c r="L13" s="9" t="s">
        <v>110</v>
      </c>
      <c r="M13" s="10">
        <v>45859</v>
      </c>
      <c r="N13" s="10">
        <v>46042</v>
      </c>
      <c r="O13" s="8">
        <v>14733334</v>
      </c>
      <c r="P13" s="8">
        <v>0</v>
      </c>
      <c r="Q13" s="9"/>
      <c r="R13" s="4" t="e">
        <f>VLOOKUP(Q13,TIPOS_ANULACION!$D$5:$E$6,2,FALSE)</f>
        <v>#N/A</v>
      </c>
      <c r="S13" s="8">
        <v>0</v>
      </c>
      <c r="T13" s="9"/>
      <c r="U13" s="10"/>
      <c r="V13" s="31">
        <f t="shared" si="0"/>
        <v>14733334</v>
      </c>
      <c r="W13" s="9" t="s">
        <v>91</v>
      </c>
      <c r="X13" s="4">
        <f>VLOOKUP(W13,'ESTADOS ACTUALES CONTRATO'!$E$4:$F$13,2,FALSE)</f>
        <v>6</v>
      </c>
      <c r="Y13" s="54" t="s">
        <v>111</v>
      </c>
      <c r="Z13" s="54" t="s">
        <v>92</v>
      </c>
      <c r="AA13" s="9" t="s">
        <v>93</v>
      </c>
      <c r="AB13" s="11" t="s">
        <v>94</v>
      </c>
    </row>
    <row r="14" spans="1:28">
      <c r="A14" s="12" t="s">
        <v>84</v>
      </c>
      <c r="B14" s="3">
        <f>VLOOKUP(A14,LOCALIDAD!$A$3:$C$22,3,FALSE)</f>
        <v>6</v>
      </c>
      <c r="C14" s="12" t="s">
        <v>85</v>
      </c>
      <c r="D14" s="29" t="str">
        <f>IFERROR(VLOOKUP(C14,RUBROS!A:B,2,FALSE),"")</f>
        <v>Obligaciones por pagar Inversión vigencia anterior</v>
      </c>
      <c r="E14" s="12" t="s">
        <v>99</v>
      </c>
      <c r="F14" s="43" t="s">
        <v>100</v>
      </c>
      <c r="G14" s="43" t="s">
        <v>101</v>
      </c>
      <c r="H14" s="4">
        <f>VLOOKUP(G14,TIPOS_CONTRATOS!$E$4:$F$19,2,FALSE)</f>
        <v>10</v>
      </c>
      <c r="I14" s="9">
        <v>636</v>
      </c>
      <c r="J14" s="12">
        <v>2024</v>
      </c>
      <c r="K14" s="9" t="s">
        <v>118</v>
      </c>
      <c r="L14" s="9" t="s">
        <v>114</v>
      </c>
      <c r="M14" s="38">
        <v>45622</v>
      </c>
      <c r="N14" s="38">
        <v>45808</v>
      </c>
      <c r="O14" s="8">
        <v>2844500</v>
      </c>
      <c r="P14" s="8">
        <v>0</v>
      </c>
      <c r="Q14" s="9"/>
      <c r="R14" s="4" t="e">
        <f>VLOOKUP(Q14,TIPOS_ANULACION!$D$5:$E$6,2,FALSE)</f>
        <v>#N/A</v>
      </c>
      <c r="S14" s="8">
        <v>0</v>
      </c>
      <c r="T14" s="9"/>
      <c r="U14" s="10"/>
      <c r="V14" s="31">
        <f t="shared" si="0"/>
        <v>2844500</v>
      </c>
      <c r="W14" s="9" t="s">
        <v>103</v>
      </c>
      <c r="X14" s="4">
        <f>VLOOKUP(W14,'ESTADOS ACTUALES CONTRATO'!$E$4:$F$13,2,FALSE)</f>
        <v>2</v>
      </c>
      <c r="Y14" s="54" t="s">
        <v>104</v>
      </c>
      <c r="Z14" s="54" t="s">
        <v>105</v>
      </c>
      <c r="AA14" s="9" t="s">
        <v>106</v>
      </c>
      <c r="AB14" s="11" t="s">
        <v>107</v>
      </c>
    </row>
    <row r="15" spans="1:28">
      <c r="A15" s="12" t="s">
        <v>84</v>
      </c>
      <c r="B15" s="3">
        <f>VLOOKUP(A15,LOCALIDAD!$A$3:$C$22,3,FALSE)</f>
        <v>6</v>
      </c>
      <c r="C15" s="12" t="s">
        <v>85</v>
      </c>
      <c r="D15" s="29" t="str">
        <f>IFERROR(VLOOKUP(C15,RUBROS!A:B,2,FALSE),"")</f>
        <v>Obligaciones por pagar Inversión vigencia anterior</v>
      </c>
      <c r="E15" s="12" t="s">
        <v>119</v>
      </c>
      <c r="F15" s="43" t="s">
        <v>120</v>
      </c>
      <c r="G15" s="43" t="s">
        <v>88</v>
      </c>
      <c r="H15" s="4">
        <f>VLOOKUP(G15,TIPOS_CONTRATOS!$E$4:$F$19,2,FALSE)</f>
        <v>11</v>
      </c>
      <c r="I15" s="9">
        <v>356</v>
      </c>
      <c r="J15" s="12">
        <v>2025</v>
      </c>
      <c r="K15" s="9" t="s">
        <v>121</v>
      </c>
      <c r="L15" s="9" t="s">
        <v>117</v>
      </c>
      <c r="M15" s="10">
        <v>45840</v>
      </c>
      <c r="N15" s="50">
        <v>46029</v>
      </c>
      <c r="O15" s="8">
        <v>1386667</v>
      </c>
      <c r="P15" s="8">
        <v>1386667</v>
      </c>
      <c r="Q15" s="9"/>
      <c r="R15" s="4" t="e">
        <f>VLOOKUP(Q15,TIPOS_ANULACION!$D$5:$E$6,2,FALSE)</f>
        <v>#N/A</v>
      </c>
      <c r="S15" s="8">
        <v>0</v>
      </c>
      <c r="T15" s="9"/>
      <c r="U15" s="10"/>
      <c r="V15" s="31">
        <f t="shared" si="0"/>
        <v>0</v>
      </c>
      <c r="W15" s="9" t="s">
        <v>91</v>
      </c>
      <c r="X15" s="4">
        <f>VLOOKUP(W15,'ESTADOS ACTUALES CONTRATO'!$E$4:$F$13,2,FALSE)</f>
        <v>6</v>
      </c>
      <c r="Y15" s="54" t="s">
        <v>111</v>
      </c>
      <c r="Z15" s="54" t="s">
        <v>92</v>
      </c>
      <c r="AA15" s="9" t="s">
        <v>93</v>
      </c>
      <c r="AB15" s="11" t="s">
        <v>94</v>
      </c>
    </row>
    <row r="16" spans="1:28">
      <c r="A16" s="12" t="s">
        <v>84</v>
      </c>
      <c r="B16" s="3">
        <f>VLOOKUP(A16,LOCALIDAD!$A$3:$C$22,3,FALSE)</f>
        <v>6</v>
      </c>
      <c r="C16" s="12" t="s">
        <v>85</v>
      </c>
      <c r="D16" s="29" t="str">
        <f>IFERROR(VLOOKUP(C16,RUBROS!A:B,2,FALSE),"")</f>
        <v>Obligaciones por pagar Inversión vigencia anterior</v>
      </c>
      <c r="E16" s="12" t="s">
        <v>122</v>
      </c>
      <c r="F16" s="43" t="s">
        <v>123</v>
      </c>
      <c r="G16" s="43" t="s">
        <v>88</v>
      </c>
      <c r="H16" s="4">
        <f>VLOOKUP(G16,TIPOS_CONTRATOS!$E$4:$F$19,2,FALSE)</f>
        <v>11</v>
      </c>
      <c r="I16" s="9">
        <v>357</v>
      </c>
      <c r="J16" s="12">
        <v>2025</v>
      </c>
      <c r="K16" s="9" t="s">
        <v>124</v>
      </c>
      <c r="L16" s="9" t="s">
        <v>118</v>
      </c>
      <c r="M16" s="50">
        <v>45846</v>
      </c>
      <c r="N16" s="57">
        <v>46029</v>
      </c>
      <c r="O16" s="8">
        <v>956667</v>
      </c>
      <c r="P16" s="8">
        <v>956667</v>
      </c>
      <c r="Q16" s="9"/>
      <c r="R16" s="4" t="e">
        <f>VLOOKUP(Q16,TIPOS_ANULACION!$D$5:$E$6,2,FALSE)</f>
        <v>#N/A</v>
      </c>
      <c r="S16" s="8">
        <v>0</v>
      </c>
      <c r="T16" s="9"/>
      <c r="U16" s="10"/>
      <c r="V16" s="31">
        <f t="shared" si="0"/>
        <v>0</v>
      </c>
      <c r="W16" s="9" t="s">
        <v>91</v>
      </c>
      <c r="X16" s="4">
        <f>VLOOKUP(W16,'ESTADOS ACTUALES CONTRATO'!$E$4:$F$13,2,FALSE)</f>
        <v>6</v>
      </c>
      <c r="Y16" s="54" t="s">
        <v>111</v>
      </c>
      <c r="Z16" s="54" t="s">
        <v>92</v>
      </c>
      <c r="AA16" s="9" t="s">
        <v>93</v>
      </c>
      <c r="AB16" s="11" t="s">
        <v>94</v>
      </c>
    </row>
    <row r="17" spans="1:28">
      <c r="A17" s="12" t="s">
        <v>84</v>
      </c>
      <c r="B17" s="3">
        <f>VLOOKUP(A17,LOCALIDAD!$A$3:$C$22,3,FALSE)</f>
        <v>6</v>
      </c>
      <c r="C17" s="12" t="s">
        <v>85</v>
      </c>
      <c r="D17" s="29" t="str">
        <f>IFERROR(VLOOKUP(C17,RUBROS!A:B,2,FALSE),"")</f>
        <v>Obligaciones por pagar Inversión vigencia anterior</v>
      </c>
      <c r="E17" s="12" t="s">
        <v>125</v>
      </c>
      <c r="F17" s="43" t="s">
        <v>126</v>
      </c>
      <c r="G17" s="43" t="s">
        <v>88</v>
      </c>
      <c r="H17" s="4">
        <f>VLOOKUP(G17,TIPOS_CONTRATOS!$E$4:$F$19,2,FALSE)</f>
        <v>11</v>
      </c>
      <c r="I17" s="9">
        <v>332</v>
      </c>
      <c r="J17" s="12">
        <v>2025</v>
      </c>
      <c r="K17" s="9" t="s">
        <v>127</v>
      </c>
      <c r="L17" s="9" t="s">
        <v>121</v>
      </c>
      <c r="M17" s="49">
        <v>45842</v>
      </c>
      <c r="N17" s="55">
        <v>46025</v>
      </c>
      <c r="O17" s="8">
        <v>15252000</v>
      </c>
      <c r="P17" s="8">
        <v>0</v>
      </c>
      <c r="Q17" s="9"/>
      <c r="R17" s="4" t="e">
        <f>VLOOKUP(Q17,TIPOS_ANULACION!$D$5:$E$6,2,FALSE)</f>
        <v>#N/A</v>
      </c>
      <c r="S17" s="8">
        <v>0</v>
      </c>
      <c r="T17" s="9"/>
      <c r="U17" s="10"/>
      <c r="V17" s="31">
        <f t="shared" si="0"/>
        <v>15252000</v>
      </c>
      <c r="W17" s="9" t="s">
        <v>91</v>
      </c>
      <c r="X17" s="4">
        <f>VLOOKUP(W17,'ESTADOS ACTUALES CONTRATO'!$E$4:$F$13,2,FALSE)</f>
        <v>6</v>
      </c>
      <c r="Y17" s="54" t="s">
        <v>111</v>
      </c>
      <c r="Z17" s="54" t="s">
        <v>92</v>
      </c>
      <c r="AA17" s="9" t="s">
        <v>93</v>
      </c>
      <c r="AB17" s="11" t="s">
        <v>94</v>
      </c>
    </row>
    <row r="18" spans="1:28">
      <c r="A18" s="12" t="s">
        <v>84</v>
      </c>
      <c r="B18" s="3">
        <f>VLOOKUP(A18,LOCALIDAD!$A$3:$C$22,3,FALSE)</f>
        <v>6</v>
      </c>
      <c r="C18" s="12" t="s">
        <v>85</v>
      </c>
      <c r="D18" s="29" t="str">
        <f>IFERROR(VLOOKUP(C18,RUBROS!A:B,2,FALSE),"")</f>
        <v>Obligaciones por pagar Inversión vigencia anterior</v>
      </c>
      <c r="E18" s="12" t="s">
        <v>128</v>
      </c>
      <c r="F18" s="43" t="s">
        <v>129</v>
      </c>
      <c r="G18" s="43" t="s">
        <v>88</v>
      </c>
      <c r="H18" s="4">
        <f>VLOOKUP(G18,TIPOS_CONTRATOS!$E$4:$F$19,2,FALSE)</f>
        <v>11</v>
      </c>
      <c r="I18" s="9">
        <v>359</v>
      </c>
      <c r="J18" s="12">
        <v>2025</v>
      </c>
      <c r="K18" s="9" t="s">
        <v>130</v>
      </c>
      <c r="L18" s="9" t="s">
        <v>124</v>
      </c>
      <c r="M18" s="49">
        <v>45845</v>
      </c>
      <c r="N18" s="55">
        <v>45663</v>
      </c>
      <c r="O18" s="8">
        <v>1090000</v>
      </c>
      <c r="P18" s="8">
        <v>1090000</v>
      </c>
      <c r="Q18" s="9"/>
      <c r="R18" s="4" t="e">
        <f>VLOOKUP(Q18,TIPOS_ANULACION!$D$5:$E$6,2,FALSE)</f>
        <v>#N/A</v>
      </c>
      <c r="S18" s="8">
        <v>0</v>
      </c>
      <c r="T18" s="9"/>
      <c r="U18" s="10"/>
      <c r="V18" s="31">
        <f t="shared" si="0"/>
        <v>0</v>
      </c>
      <c r="W18" s="9" t="s">
        <v>91</v>
      </c>
      <c r="X18" s="4">
        <f>VLOOKUP(W18,'ESTADOS ACTUALES CONTRATO'!$E$4:$F$13,2,FALSE)</f>
        <v>6</v>
      </c>
      <c r="Y18" s="54" t="s">
        <v>111</v>
      </c>
      <c r="Z18" s="54" t="s">
        <v>92</v>
      </c>
      <c r="AA18" s="9" t="s">
        <v>93</v>
      </c>
      <c r="AB18" s="11" t="s">
        <v>94</v>
      </c>
    </row>
    <row r="19" spans="1:28">
      <c r="A19" s="12" t="s">
        <v>84</v>
      </c>
      <c r="B19" s="3">
        <f>VLOOKUP(A19,LOCALIDAD!$A$3:$C$22,3,FALSE)</f>
        <v>6</v>
      </c>
      <c r="C19" s="12" t="s">
        <v>85</v>
      </c>
      <c r="D19" s="29" t="str">
        <f>IFERROR(VLOOKUP(C19,RUBROS!A:B,2,FALSE),"")</f>
        <v>Obligaciones por pagar Inversión vigencia anterior</v>
      </c>
      <c r="E19" s="12" t="s">
        <v>131</v>
      </c>
      <c r="F19" s="43" t="s">
        <v>132</v>
      </c>
      <c r="G19" s="43" t="s">
        <v>88</v>
      </c>
      <c r="H19" s="4">
        <f>VLOOKUP(G19,TIPOS_CONTRATOS!$E$4:$F$19,2,FALSE)</f>
        <v>11</v>
      </c>
      <c r="I19" s="9">
        <v>343</v>
      </c>
      <c r="J19" s="12">
        <v>2025</v>
      </c>
      <c r="K19" s="9" t="s">
        <v>133</v>
      </c>
      <c r="L19" s="9" t="s">
        <v>127</v>
      </c>
      <c r="M19" s="49">
        <v>45807</v>
      </c>
      <c r="N19" s="55">
        <v>46027</v>
      </c>
      <c r="O19" s="8">
        <v>1376667</v>
      </c>
      <c r="P19" s="8">
        <v>1376667</v>
      </c>
      <c r="Q19" s="9"/>
      <c r="R19" s="4" t="e">
        <f>VLOOKUP(Q19,TIPOS_ANULACION!$D$5:$E$6,2,FALSE)</f>
        <v>#N/A</v>
      </c>
      <c r="S19" s="8">
        <v>0</v>
      </c>
      <c r="T19" s="9"/>
      <c r="U19" s="10"/>
      <c r="V19" s="31">
        <f t="shared" si="0"/>
        <v>0</v>
      </c>
      <c r="W19" s="9" t="s">
        <v>91</v>
      </c>
      <c r="X19" s="4">
        <f>VLOOKUP(W19,'ESTADOS ACTUALES CONTRATO'!$E$4:$F$13,2,FALSE)</f>
        <v>6</v>
      </c>
      <c r="Y19" s="54" t="s">
        <v>92</v>
      </c>
      <c r="Z19" s="49" t="s">
        <v>92</v>
      </c>
      <c r="AA19" s="9" t="s">
        <v>93</v>
      </c>
      <c r="AB19" s="11" t="s">
        <v>94</v>
      </c>
    </row>
    <row r="20" spans="1:28">
      <c r="A20" s="12" t="s">
        <v>84</v>
      </c>
      <c r="B20" s="3">
        <f>VLOOKUP(A20,LOCALIDAD!$A$3:$C$22,3,FALSE)</f>
        <v>6</v>
      </c>
      <c r="C20" s="12" t="s">
        <v>85</v>
      </c>
      <c r="D20" s="29" t="str">
        <f>IFERROR(VLOOKUP(C20,RUBROS!A:B,2,FALSE),"")</f>
        <v>Obligaciones por pagar Inversión vigencia anterior</v>
      </c>
      <c r="E20" s="12" t="s">
        <v>134</v>
      </c>
      <c r="F20" s="43" t="s">
        <v>135</v>
      </c>
      <c r="G20" s="43" t="s">
        <v>101</v>
      </c>
      <c r="H20" s="4">
        <f>VLOOKUP(G20,TIPOS_CONTRATOS!$E$4:$F$19,2,FALSE)</f>
        <v>10</v>
      </c>
      <c r="I20" s="9">
        <v>367</v>
      </c>
      <c r="J20" s="12">
        <v>2025</v>
      </c>
      <c r="K20" s="9" t="s">
        <v>136</v>
      </c>
      <c r="L20" s="9" t="s">
        <v>130</v>
      </c>
      <c r="M20" s="49">
        <v>45873</v>
      </c>
      <c r="N20" s="55">
        <v>45948</v>
      </c>
      <c r="O20" s="8">
        <v>1167608</v>
      </c>
      <c r="P20" s="8">
        <v>0</v>
      </c>
      <c r="Q20" s="9" t="s">
        <v>137</v>
      </c>
      <c r="R20" s="4">
        <f>VLOOKUP(Q20,TIPOS_ANULACION!$D$5:$E$6,2,FALSE)</f>
        <v>1</v>
      </c>
      <c r="S20" s="8">
        <v>1167608</v>
      </c>
      <c r="T20" s="9">
        <v>1</v>
      </c>
      <c r="U20" s="10">
        <v>46076</v>
      </c>
      <c r="V20" s="31">
        <f t="shared" si="0"/>
        <v>0</v>
      </c>
      <c r="W20" s="9" t="s">
        <v>138</v>
      </c>
      <c r="X20" s="4">
        <f>VLOOKUP(W20,'ESTADOS ACTUALES CONTRATO'!$E$4:$F$13,2,FALSE)</f>
        <v>3</v>
      </c>
      <c r="Y20" s="54" t="s">
        <v>139</v>
      </c>
      <c r="Z20" s="54" t="s">
        <v>140</v>
      </c>
      <c r="AA20" s="9" t="s">
        <v>106</v>
      </c>
      <c r="AB20" s="11" t="s">
        <v>107</v>
      </c>
    </row>
    <row r="21" spans="1:28">
      <c r="A21" s="12" t="s">
        <v>84</v>
      </c>
      <c r="B21" s="3">
        <f>VLOOKUP(A21,LOCALIDAD!$A$3:$C$22,3,FALSE)</f>
        <v>6</v>
      </c>
      <c r="C21" s="12" t="s">
        <v>85</v>
      </c>
      <c r="D21" s="29" t="str">
        <f>IFERROR(VLOOKUP(C21,RUBROS!A:B,2,FALSE),"")</f>
        <v>Obligaciones por pagar Inversión vigencia anterior</v>
      </c>
      <c r="E21" s="12" t="s">
        <v>134</v>
      </c>
      <c r="F21" s="43" t="s">
        <v>135</v>
      </c>
      <c r="G21" s="43" t="s">
        <v>101</v>
      </c>
      <c r="H21" s="4">
        <f>VLOOKUP(G21,TIPOS_CONTRATOS!$E$4:$F$19,2,FALSE)</f>
        <v>10</v>
      </c>
      <c r="I21" s="9">
        <v>367</v>
      </c>
      <c r="J21" s="12">
        <v>2025</v>
      </c>
      <c r="K21" s="9" t="s">
        <v>136</v>
      </c>
      <c r="L21" s="9" t="s">
        <v>130</v>
      </c>
      <c r="M21" s="49">
        <v>45873</v>
      </c>
      <c r="N21" s="55">
        <v>45948</v>
      </c>
      <c r="O21" s="8">
        <v>353101</v>
      </c>
      <c r="P21" s="8">
        <v>0</v>
      </c>
      <c r="Q21" s="9" t="s">
        <v>137</v>
      </c>
      <c r="R21" s="4">
        <f>VLOOKUP(Q21,TIPOS_ANULACION!$D$5:$E$6,2,FALSE)</f>
        <v>1</v>
      </c>
      <c r="S21" s="8">
        <v>353101</v>
      </c>
      <c r="T21" s="9">
        <v>1</v>
      </c>
      <c r="U21" s="10">
        <v>46076</v>
      </c>
      <c r="V21" s="31">
        <f t="shared" si="0"/>
        <v>0</v>
      </c>
      <c r="W21" s="9" t="s">
        <v>138</v>
      </c>
      <c r="X21" s="4">
        <f>VLOOKUP(W21,'ESTADOS ACTUALES CONTRATO'!$E$4:$F$13,2,FALSE)</f>
        <v>3</v>
      </c>
      <c r="Y21" s="54" t="s">
        <v>139</v>
      </c>
      <c r="Z21" s="54" t="s">
        <v>140</v>
      </c>
      <c r="AA21" s="9" t="s">
        <v>106</v>
      </c>
      <c r="AB21" s="11" t="s">
        <v>107</v>
      </c>
    </row>
    <row r="22" spans="1:28">
      <c r="A22" s="12" t="s">
        <v>84</v>
      </c>
      <c r="B22" s="3">
        <f>VLOOKUP(A22,LOCALIDAD!$A$3:$C$22,3,FALSE)</f>
        <v>6</v>
      </c>
      <c r="C22" s="12" t="s">
        <v>85</v>
      </c>
      <c r="D22" s="29" t="str">
        <f>IFERROR(VLOOKUP(C22,RUBROS!A:B,2,FALSE),"")</f>
        <v>Obligaciones por pagar Inversión vigencia anterior</v>
      </c>
      <c r="E22" s="12" t="s">
        <v>141</v>
      </c>
      <c r="F22" s="43" t="s">
        <v>142</v>
      </c>
      <c r="G22" s="43" t="s">
        <v>88</v>
      </c>
      <c r="H22" s="4">
        <f>VLOOKUP(G22,TIPOS_CONTRATOS!$E$4:$F$19,2,FALSE)</f>
        <v>11</v>
      </c>
      <c r="I22" s="9">
        <v>358</v>
      </c>
      <c r="J22" s="12">
        <v>2025</v>
      </c>
      <c r="K22" s="9" t="s">
        <v>143</v>
      </c>
      <c r="L22" s="9" t="s">
        <v>133</v>
      </c>
      <c r="M22" s="49">
        <v>45873</v>
      </c>
      <c r="N22" s="55">
        <v>46025</v>
      </c>
      <c r="O22" s="8">
        <v>545000</v>
      </c>
      <c r="P22" s="8">
        <v>0</v>
      </c>
      <c r="Q22" s="9"/>
      <c r="R22" s="4" t="e">
        <f>VLOOKUP(Q22,TIPOS_ANULACION!$D$5:$E$6,2,FALSE)</f>
        <v>#N/A</v>
      </c>
      <c r="S22" s="8">
        <v>0</v>
      </c>
      <c r="T22" s="9"/>
      <c r="U22" s="10"/>
      <c r="V22" s="31">
        <f t="shared" si="0"/>
        <v>545000</v>
      </c>
      <c r="W22" s="9" t="s">
        <v>91</v>
      </c>
      <c r="X22" s="4">
        <f>VLOOKUP(W22,'ESTADOS ACTUALES CONTRATO'!$E$4:$F$13,2,FALSE)</f>
        <v>6</v>
      </c>
      <c r="Y22" s="54" t="s">
        <v>111</v>
      </c>
      <c r="Z22" s="54" t="s">
        <v>92</v>
      </c>
      <c r="AA22" s="9" t="s">
        <v>93</v>
      </c>
      <c r="AB22" s="11" t="s">
        <v>94</v>
      </c>
    </row>
    <row r="23" spans="1:28">
      <c r="A23" s="12" t="s">
        <v>84</v>
      </c>
      <c r="B23" s="3">
        <f>VLOOKUP(A23,LOCALIDAD!$A$3:$C$22,3,FALSE)</f>
        <v>6</v>
      </c>
      <c r="C23" s="12" t="s">
        <v>85</v>
      </c>
      <c r="D23" s="29" t="str">
        <f>IFERROR(VLOOKUP(C23,RUBROS!A:B,2,FALSE),"")</f>
        <v>Obligaciones por pagar Inversión vigencia anterior</v>
      </c>
      <c r="E23" s="12" t="s">
        <v>144</v>
      </c>
      <c r="F23" s="43" t="s">
        <v>145</v>
      </c>
      <c r="G23" s="43" t="s">
        <v>101</v>
      </c>
      <c r="H23" s="4">
        <f>VLOOKUP(G23,TIPOS_CONTRATOS!$E$4:$F$19,2,FALSE)</f>
        <v>10</v>
      </c>
      <c r="I23" s="9">
        <v>360</v>
      </c>
      <c r="J23" s="12">
        <v>2025</v>
      </c>
      <c r="K23" s="9" t="s">
        <v>146</v>
      </c>
      <c r="L23" s="9" t="s">
        <v>136</v>
      </c>
      <c r="M23" s="49">
        <v>45861</v>
      </c>
      <c r="N23" s="55">
        <v>45984</v>
      </c>
      <c r="O23" s="8">
        <v>9608625</v>
      </c>
      <c r="P23" s="8">
        <v>0</v>
      </c>
      <c r="Q23" s="9"/>
      <c r="R23" s="4" t="e">
        <f>VLOOKUP(Q23,TIPOS_ANULACION!$D$5:$E$6,2,FALSE)</f>
        <v>#N/A</v>
      </c>
      <c r="S23" s="8">
        <v>0</v>
      </c>
      <c r="T23" s="9"/>
      <c r="U23" s="10"/>
      <c r="V23" s="31">
        <f t="shared" si="0"/>
        <v>9608625</v>
      </c>
      <c r="W23" s="9" t="s">
        <v>103</v>
      </c>
      <c r="X23" s="4">
        <f>VLOOKUP(W23,'ESTADOS ACTUALES CONTRATO'!$E$4:$F$13,2,FALSE)</f>
        <v>2</v>
      </c>
      <c r="Y23" s="54" t="s">
        <v>147</v>
      </c>
      <c r="Z23" s="54" t="s">
        <v>92</v>
      </c>
      <c r="AA23" s="9" t="s">
        <v>106</v>
      </c>
      <c r="AB23" s="11" t="s">
        <v>107</v>
      </c>
    </row>
    <row r="24" spans="1:28">
      <c r="A24" s="12" t="s">
        <v>84</v>
      </c>
      <c r="B24" s="3">
        <f>VLOOKUP(A24,LOCALIDAD!$A$3:$C$22,3,FALSE)</f>
        <v>6</v>
      </c>
      <c r="C24" s="12" t="s">
        <v>85</v>
      </c>
      <c r="D24" s="29" t="str">
        <f>IFERROR(VLOOKUP(C24,RUBROS!A:B,2,FALSE),"")</f>
        <v>Obligaciones por pagar Inversión vigencia anterior</v>
      </c>
      <c r="E24" s="12" t="s">
        <v>148</v>
      </c>
      <c r="F24" s="43" t="s">
        <v>149</v>
      </c>
      <c r="G24" s="43" t="s">
        <v>101</v>
      </c>
      <c r="H24" s="4">
        <f>VLOOKUP(G24,TIPOS_CONTRATOS!$E$4:$F$19,2,FALSE)</f>
        <v>10</v>
      </c>
      <c r="I24" s="9">
        <v>364</v>
      </c>
      <c r="J24" s="12">
        <v>2025</v>
      </c>
      <c r="K24" s="9" t="s">
        <v>150</v>
      </c>
      <c r="L24" s="9" t="s">
        <v>143</v>
      </c>
      <c r="M24" s="49">
        <v>45867</v>
      </c>
      <c r="N24" s="55">
        <v>46041</v>
      </c>
      <c r="O24" s="8">
        <v>3278850</v>
      </c>
      <c r="P24" s="8">
        <v>0</v>
      </c>
      <c r="Q24" s="9"/>
      <c r="R24" s="4" t="e">
        <f>VLOOKUP(Q24,TIPOS_ANULACION!$D$5:$E$6,2,FALSE)</f>
        <v>#N/A</v>
      </c>
      <c r="S24" s="8">
        <v>0</v>
      </c>
      <c r="T24" s="9"/>
      <c r="U24" s="10"/>
      <c r="V24" s="31">
        <f t="shared" si="0"/>
        <v>3278850</v>
      </c>
      <c r="W24" s="9" t="s">
        <v>103</v>
      </c>
      <c r="X24" s="4">
        <f>VLOOKUP(W24,'ESTADOS ACTUALES CONTRATO'!$E$4:$F$13,2,FALSE)</f>
        <v>2</v>
      </c>
      <c r="Y24" s="54" t="s">
        <v>147</v>
      </c>
      <c r="Z24" s="54" t="s">
        <v>92</v>
      </c>
      <c r="AA24" s="9" t="s">
        <v>106</v>
      </c>
      <c r="AB24" s="11" t="s">
        <v>107</v>
      </c>
    </row>
    <row r="25" spans="1:28">
      <c r="A25" s="12" t="s">
        <v>84</v>
      </c>
      <c r="B25" s="3">
        <f>VLOOKUP(A25,LOCALIDAD!$A$3:$C$22,3,FALSE)</f>
        <v>6</v>
      </c>
      <c r="C25" s="12" t="s">
        <v>85</v>
      </c>
      <c r="D25" s="29" t="str">
        <f>IFERROR(VLOOKUP(C25,RUBROS!A:B,2,FALSE),"")</f>
        <v>Obligaciones por pagar Inversión vigencia anterior</v>
      </c>
      <c r="E25" s="12" t="s">
        <v>151</v>
      </c>
      <c r="F25" s="43" t="s">
        <v>152</v>
      </c>
      <c r="G25" s="43" t="s">
        <v>88</v>
      </c>
      <c r="H25" s="4">
        <f>VLOOKUP(G25,TIPOS_CONTRATOS!$E$4:$F$19,2,FALSE)</f>
        <v>11</v>
      </c>
      <c r="I25" s="9">
        <v>4</v>
      </c>
      <c r="J25" s="12">
        <v>2025</v>
      </c>
      <c r="K25" s="9" t="s">
        <v>153</v>
      </c>
      <c r="L25" s="9" t="s">
        <v>146</v>
      </c>
      <c r="M25" s="49">
        <v>45692</v>
      </c>
      <c r="N25" s="55">
        <v>45964</v>
      </c>
      <c r="O25" s="8">
        <v>4080000</v>
      </c>
      <c r="P25" s="8">
        <v>0</v>
      </c>
      <c r="Q25" s="9"/>
      <c r="R25" s="4" t="e">
        <f>VLOOKUP(Q25,TIPOS_ANULACION!$D$5:$E$6,2,FALSE)</f>
        <v>#N/A</v>
      </c>
      <c r="S25" s="8">
        <v>0</v>
      </c>
      <c r="T25" s="9"/>
      <c r="U25" s="10"/>
      <c r="V25" s="31">
        <f t="shared" si="0"/>
        <v>4080000</v>
      </c>
      <c r="W25" s="9" t="s">
        <v>91</v>
      </c>
      <c r="X25" s="4">
        <f>VLOOKUP(W25,'ESTADOS ACTUALES CONTRATO'!$E$4:$F$13,2,FALSE)</f>
        <v>6</v>
      </c>
      <c r="Y25" s="54" t="s">
        <v>147</v>
      </c>
      <c r="Z25" s="54" t="s">
        <v>154</v>
      </c>
      <c r="AA25" s="9" t="s">
        <v>93</v>
      </c>
      <c r="AB25" s="11" t="s">
        <v>94</v>
      </c>
    </row>
    <row r="26" spans="1:28">
      <c r="A26" s="12" t="s">
        <v>84</v>
      </c>
      <c r="B26" s="3">
        <f>VLOOKUP(A26,LOCALIDAD!$A$3:$C$22,3,FALSE)</f>
        <v>6</v>
      </c>
      <c r="C26" s="12" t="s">
        <v>85</v>
      </c>
      <c r="D26" s="29" t="str">
        <f>IFERROR(VLOOKUP(C26,RUBROS!A:B,2,FALSE),"")</f>
        <v>Obligaciones por pagar Inversión vigencia anterior</v>
      </c>
      <c r="E26" s="12" t="s">
        <v>155</v>
      </c>
      <c r="F26" s="43" t="s">
        <v>156</v>
      </c>
      <c r="G26" s="43" t="s">
        <v>88</v>
      </c>
      <c r="H26" s="4">
        <f>VLOOKUP(G26,TIPOS_CONTRATOS!$E$4:$F$19,2,FALSE)</f>
        <v>11</v>
      </c>
      <c r="I26" s="9">
        <v>350</v>
      </c>
      <c r="J26" s="12">
        <v>2025</v>
      </c>
      <c r="K26" s="9" t="s">
        <v>157</v>
      </c>
      <c r="L26" s="9" t="s">
        <v>150</v>
      </c>
      <c r="M26" s="49">
        <v>45856</v>
      </c>
      <c r="N26" s="55">
        <v>46042</v>
      </c>
      <c r="O26" s="8">
        <v>2266667</v>
      </c>
      <c r="P26" s="8">
        <v>2266667</v>
      </c>
      <c r="Q26" s="9"/>
      <c r="R26" s="4" t="e">
        <f>VLOOKUP(Q26,TIPOS_ANULACION!$D$5:$E$6,2,FALSE)</f>
        <v>#N/A</v>
      </c>
      <c r="S26" s="8">
        <v>0</v>
      </c>
      <c r="T26" s="9"/>
      <c r="U26" s="10"/>
      <c r="V26" s="31">
        <f t="shared" si="0"/>
        <v>0</v>
      </c>
      <c r="W26" s="9" t="s">
        <v>91</v>
      </c>
      <c r="X26" s="4">
        <f>VLOOKUP(W26,'ESTADOS ACTUALES CONTRATO'!$E$4:$F$13,2,FALSE)</f>
        <v>6</v>
      </c>
      <c r="Y26" s="54" t="s">
        <v>92</v>
      </c>
      <c r="Z26" s="54" t="s">
        <v>92</v>
      </c>
      <c r="AA26" s="9" t="s">
        <v>93</v>
      </c>
      <c r="AB26" s="11" t="s">
        <v>94</v>
      </c>
    </row>
    <row r="27" spans="1:28">
      <c r="A27" s="12" t="s">
        <v>84</v>
      </c>
      <c r="B27" s="3">
        <f>VLOOKUP(A27,LOCALIDAD!$A$3:$C$22,3,FALSE)</f>
        <v>6</v>
      </c>
      <c r="C27" s="12" t="s">
        <v>85</v>
      </c>
      <c r="D27" s="29" t="str">
        <f>IFERROR(VLOOKUP(C27,RUBROS!A:B,2,FALSE),"")</f>
        <v>Obligaciones por pagar Inversión vigencia anterior</v>
      </c>
      <c r="E27" s="12" t="s">
        <v>158</v>
      </c>
      <c r="F27" s="43" t="s">
        <v>159</v>
      </c>
      <c r="G27" s="43" t="s">
        <v>88</v>
      </c>
      <c r="H27" s="4">
        <f>VLOOKUP(G27,TIPOS_CONTRATOS!$E$4:$F$19,2,FALSE)</f>
        <v>11</v>
      </c>
      <c r="I27" s="9">
        <v>10</v>
      </c>
      <c r="J27" s="12">
        <v>2025</v>
      </c>
      <c r="K27" s="9" t="s">
        <v>160</v>
      </c>
      <c r="L27" s="9" t="s">
        <v>153</v>
      </c>
      <c r="M27" s="49">
        <v>45693</v>
      </c>
      <c r="N27" s="55">
        <v>46037</v>
      </c>
      <c r="O27" s="8">
        <v>12799999</v>
      </c>
      <c r="P27" s="8">
        <v>8500000</v>
      </c>
      <c r="Q27" s="9"/>
      <c r="R27" s="4" t="e">
        <f>VLOOKUP(Q27,TIPOS_ANULACION!$D$5:$E$6,2,FALSE)</f>
        <v>#N/A</v>
      </c>
      <c r="S27" s="8">
        <v>0</v>
      </c>
      <c r="T27" s="9"/>
      <c r="U27" s="10"/>
      <c r="V27" s="31">
        <f t="shared" si="0"/>
        <v>4299999</v>
      </c>
      <c r="W27" s="9" t="s">
        <v>91</v>
      </c>
      <c r="X27" s="4">
        <f>VLOOKUP(W27,'ESTADOS ACTUALES CONTRATO'!$E$4:$F$13,2,FALSE)</f>
        <v>6</v>
      </c>
      <c r="Y27" s="54" t="s">
        <v>147</v>
      </c>
      <c r="Z27" s="54" t="s">
        <v>161</v>
      </c>
      <c r="AA27" s="9" t="s">
        <v>93</v>
      </c>
      <c r="AB27" s="11" t="s">
        <v>94</v>
      </c>
    </row>
    <row r="28" spans="1:28">
      <c r="A28" s="12" t="s">
        <v>84</v>
      </c>
      <c r="B28" s="3">
        <f>VLOOKUP(A28,LOCALIDAD!$A$3:$C$22,3,FALSE)</f>
        <v>6</v>
      </c>
      <c r="C28" s="12" t="s">
        <v>85</v>
      </c>
      <c r="D28" s="29" t="str">
        <f>IFERROR(VLOOKUP(C28,RUBROS!A:B,2,FALSE),"")</f>
        <v>Obligaciones por pagar Inversión vigencia anterior</v>
      </c>
      <c r="E28" s="12" t="s">
        <v>162</v>
      </c>
      <c r="F28" s="43" t="s">
        <v>163</v>
      </c>
      <c r="G28" s="43" t="s">
        <v>88</v>
      </c>
      <c r="H28" s="4">
        <f>VLOOKUP(G28,TIPOS_CONTRATOS!$E$4:$F$19,2,FALSE)</f>
        <v>11</v>
      </c>
      <c r="I28" s="9">
        <v>324</v>
      </c>
      <c r="J28" s="12">
        <v>2025</v>
      </c>
      <c r="K28" s="9" t="s">
        <v>164</v>
      </c>
      <c r="L28" s="9" t="s">
        <v>157</v>
      </c>
      <c r="M28" s="49">
        <v>45775</v>
      </c>
      <c r="N28" s="55">
        <v>46037</v>
      </c>
      <c r="O28" s="8">
        <v>4250000</v>
      </c>
      <c r="P28" s="8">
        <v>0</v>
      </c>
      <c r="Q28" s="9"/>
      <c r="R28" s="4" t="e">
        <f>VLOOKUP(Q28,TIPOS_ANULACION!$D$5:$E$6,2,FALSE)</f>
        <v>#N/A</v>
      </c>
      <c r="S28" s="8">
        <v>0</v>
      </c>
      <c r="T28" s="9"/>
      <c r="U28" s="10"/>
      <c r="V28" s="31">
        <f t="shared" si="0"/>
        <v>4250000</v>
      </c>
      <c r="W28" s="9" t="s">
        <v>91</v>
      </c>
      <c r="X28" s="4">
        <f>VLOOKUP(W28,'ESTADOS ACTUALES CONTRATO'!$E$4:$F$13,2,FALSE)</f>
        <v>6</v>
      </c>
      <c r="Y28" s="54" t="s">
        <v>111</v>
      </c>
      <c r="Z28" s="54" t="s">
        <v>165</v>
      </c>
      <c r="AA28" s="9" t="s">
        <v>93</v>
      </c>
      <c r="AB28" s="11" t="s">
        <v>94</v>
      </c>
    </row>
    <row r="29" spans="1:28">
      <c r="A29" s="12" t="s">
        <v>84</v>
      </c>
      <c r="B29" s="3">
        <f>VLOOKUP(A29,LOCALIDAD!$A$3:$C$22,3,FALSE)</f>
        <v>6</v>
      </c>
      <c r="C29" s="12" t="s">
        <v>85</v>
      </c>
      <c r="D29" s="29" t="str">
        <f>IFERROR(VLOOKUP(C29,RUBROS!A:B,2,FALSE),"")</f>
        <v>Obligaciones por pagar Inversión vigencia anterior</v>
      </c>
      <c r="E29" s="12" t="s">
        <v>166</v>
      </c>
      <c r="F29" s="43" t="s">
        <v>167</v>
      </c>
      <c r="G29" s="43" t="s">
        <v>88</v>
      </c>
      <c r="H29" s="4">
        <f>VLOOKUP(G29,TIPOS_CONTRATOS!$E$4:$F$19,2,FALSE)</f>
        <v>11</v>
      </c>
      <c r="I29" s="9">
        <v>6</v>
      </c>
      <c r="J29" s="12">
        <v>2025</v>
      </c>
      <c r="K29" s="9" t="s">
        <v>168</v>
      </c>
      <c r="L29" s="9" t="s">
        <v>160</v>
      </c>
      <c r="M29" s="50">
        <v>45692</v>
      </c>
      <c r="N29" s="57">
        <v>45964</v>
      </c>
      <c r="O29" s="8">
        <v>492000</v>
      </c>
      <c r="P29" s="8">
        <v>0</v>
      </c>
      <c r="Q29" s="9"/>
      <c r="R29" s="4" t="e">
        <f>VLOOKUP(Q29,TIPOS_ANULACION!$D$5:$E$6,2,FALSE)</f>
        <v>#N/A</v>
      </c>
      <c r="S29" s="8">
        <v>0</v>
      </c>
      <c r="T29" s="9"/>
      <c r="U29" s="10"/>
      <c r="V29" s="31">
        <f t="shared" si="0"/>
        <v>492000</v>
      </c>
      <c r="W29" s="9" t="s">
        <v>91</v>
      </c>
      <c r="X29" s="4">
        <f>VLOOKUP(W29,'ESTADOS ACTUALES CONTRATO'!$E$4:$F$13,2,FALSE)</f>
        <v>6</v>
      </c>
      <c r="Y29" s="54" t="s">
        <v>147</v>
      </c>
      <c r="Z29" s="54" t="s">
        <v>169</v>
      </c>
      <c r="AA29" s="9" t="s">
        <v>93</v>
      </c>
      <c r="AB29" s="11" t="s">
        <v>94</v>
      </c>
    </row>
    <row r="30" spans="1:28">
      <c r="A30" s="12" t="s">
        <v>84</v>
      </c>
      <c r="B30" s="3">
        <f>VLOOKUP(A30,LOCALIDAD!$A$3:$C$22,3,FALSE)</f>
        <v>6</v>
      </c>
      <c r="C30" s="12" t="s">
        <v>85</v>
      </c>
      <c r="D30" s="29" t="str">
        <f>IFERROR(VLOOKUP(C30,RUBROS!A:B,2,FALSE),"")</f>
        <v>Obligaciones por pagar Inversión vigencia anterior</v>
      </c>
      <c r="E30" s="12" t="s">
        <v>170</v>
      </c>
      <c r="F30" s="43" t="s">
        <v>171</v>
      </c>
      <c r="G30" s="43" t="s">
        <v>88</v>
      </c>
      <c r="H30" s="4">
        <f>VLOOKUP(G30,TIPOS_CONTRATOS!$E$4:$F$19,2,FALSE)</f>
        <v>11</v>
      </c>
      <c r="I30" s="9">
        <v>15</v>
      </c>
      <c r="J30" s="12">
        <v>2025</v>
      </c>
      <c r="K30" s="9" t="s">
        <v>172</v>
      </c>
      <c r="L30" s="9" t="s">
        <v>164</v>
      </c>
      <c r="M30" s="49">
        <v>45719</v>
      </c>
      <c r="N30" s="55">
        <v>45993</v>
      </c>
      <c r="O30" s="8">
        <v>720000</v>
      </c>
      <c r="P30" s="8">
        <v>0</v>
      </c>
      <c r="Q30" s="9" t="s">
        <v>137</v>
      </c>
      <c r="R30" s="4">
        <f>VLOOKUP(Q30,TIPOS_ANULACION!$D$5:$E$6,2,FALSE)</f>
        <v>1</v>
      </c>
      <c r="S30" s="8">
        <v>720000</v>
      </c>
      <c r="T30" s="9">
        <v>1</v>
      </c>
      <c r="U30" s="10">
        <v>46076</v>
      </c>
      <c r="V30" s="31">
        <f t="shared" si="0"/>
        <v>0</v>
      </c>
      <c r="W30" s="9" t="s">
        <v>91</v>
      </c>
      <c r="X30" s="4">
        <f>VLOOKUP(W30,'ESTADOS ACTUALES CONTRATO'!$E$4:$F$13,2,FALSE)</f>
        <v>6</v>
      </c>
      <c r="Y30" s="54" t="s">
        <v>147</v>
      </c>
      <c r="Z30" s="54" t="s">
        <v>173</v>
      </c>
      <c r="AA30" s="9" t="s">
        <v>93</v>
      </c>
      <c r="AB30" s="11" t="s">
        <v>94</v>
      </c>
    </row>
    <row r="31" spans="1:28">
      <c r="A31" s="12" t="s">
        <v>84</v>
      </c>
      <c r="B31" s="3">
        <f>VLOOKUP(A31,LOCALIDAD!$A$3:$C$22,3,FALSE)</f>
        <v>6</v>
      </c>
      <c r="C31" s="12" t="s">
        <v>85</v>
      </c>
      <c r="D31" s="29" t="str">
        <f>IFERROR(VLOOKUP(C31,RUBROS!A:B,2,FALSE),"")</f>
        <v>Obligaciones por pagar Inversión vigencia anterior</v>
      </c>
      <c r="E31" s="12" t="s">
        <v>174</v>
      </c>
      <c r="F31" s="43" t="s">
        <v>175</v>
      </c>
      <c r="G31" s="43" t="s">
        <v>88</v>
      </c>
      <c r="H31" s="4">
        <f>VLOOKUP(G31,TIPOS_CONTRATOS!$E$4:$F$19,2,FALSE)</f>
        <v>11</v>
      </c>
      <c r="I31" s="9">
        <v>66</v>
      </c>
      <c r="J31" s="12">
        <v>2025</v>
      </c>
      <c r="K31" s="9" t="s">
        <v>176</v>
      </c>
      <c r="L31" s="9" t="s">
        <v>168</v>
      </c>
      <c r="M31" s="49">
        <v>45719</v>
      </c>
      <c r="N31" s="55">
        <v>45993</v>
      </c>
      <c r="O31" s="8">
        <v>2040000</v>
      </c>
      <c r="P31" s="8">
        <v>453333</v>
      </c>
      <c r="Q31" s="9"/>
      <c r="R31" s="4" t="e">
        <f>VLOOKUP(Q31,TIPOS_ANULACION!$D$5:$E$6,2,FALSE)</f>
        <v>#N/A</v>
      </c>
      <c r="S31" s="8">
        <v>0</v>
      </c>
      <c r="T31" s="9"/>
      <c r="U31" s="10"/>
      <c r="V31" s="31">
        <f t="shared" si="0"/>
        <v>1586667</v>
      </c>
      <c r="W31" s="9" t="s">
        <v>91</v>
      </c>
      <c r="X31" s="4">
        <f>VLOOKUP(W31,'ESTADOS ACTUALES CONTRATO'!$E$4:$F$13,2,FALSE)</f>
        <v>6</v>
      </c>
      <c r="Y31" s="54" t="s">
        <v>147</v>
      </c>
      <c r="Z31" s="54" t="s">
        <v>169</v>
      </c>
      <c r="AA31" s="9" t="s">
        <v>93</v>
      </c>
      <c r="AB31" s="11" t="s">
        <v>94</v>
      </c>
    </row>
    <row r="32" spans="1:28">
      <c r="A32" s="12" t="s">
        <v>84</v>
      </c>
      <c r="B32" s="3">
        <f>VLOOKUP(A32,LOCALIDAD!$A$3:$C$22,3,FALSE)</f>
        <v>6</v>
      </c>
      <c r="C32" s="12" t="s">
        <v>85</v>
      </c>
      <c r="D32" s="29" t="str">
        <f>IFERROR(VLOOKUP(C32,RUBROS!A:B,2,FALSE),"")</f>
        <v>Obligaciones por pagar Inversión vigencia anterior</v>
      </c>
      <c r="E32" s="12" t="s">
        <v>177</v>
      </c>
      <c r="F32" s="43" t="s">
        <v>178</v>
      </c>
      <c r="G32" s="43" t="s">
        <v>88</v>
      </c>
      <c r="H32" s="4">
        <f>VLOOKUP(G32,TIPOS_CONTRATOS!$E$4:$F$19,2,FALSE)</f>
        <v>11</v>
      </c>
      <c r="I32" s="9">
        <v>43</v>
      </c>
      <c r="J32" s="12">
        <v>2025</v>
      </c>
      <c r="K32" s="9" t="s">
        <v>179</v>
      </c>
      <c r="L32" s="9" t="s">
        <v>172</v>
      </c>
      <c r="M32" s="49">
        <v>45742</v>
      </c>
      <c r="N32" s="55">
        <v>46037</v>
      </c>
      <c r="O32" s="8">
        <v>3700000</v>
      </c>
      <c r="P32" s="8">
        <v>3700000</v>
      </c>
      <c r="Q32" s="9"/>
      <c r="R32" s="4" t="e">
        <f>VLOOKUP(Q32,TIPOS_ANULACION!$D$5:$E$6,2,FALSE)</f>
        <v>#N/A</v>
      </c>
      <c r="S32" s="8">
        <v>0</v>
      </c>
      <c r="T32" s="9"/>
      <c r="U32" s="10"/>
      <c r="V32" s="31">
        <f t="shared" si="0"/>
        <v>0</v>
      </c>
      <c r="W32" s="9" t="s">
        <v>91</v>
      </c>
      <c r="X32" s="4">
        <f>VLOOKUP(W32,'ESTADOS ACTUALES CONTRATO'!$E$4:$F$13,2,FALSE)</f>
        <v>6</v>
      </c>
      <c r="Y32" s="54" t="s">
        <v>147</v>
      </c>
      <c r="Z32" s="54" t="s">
        <v>180</v>
      </c>
      <c r="AA32" s="9" t="s">
        <v>93</v>
      </c>
      <c r="AB32" s="11" t="s">
        <v>94</v>
      </c>
    </row>
    <row r="33" spans="1:28">
      <c r="A33" s="12" t="s">
        <v>84</v>
      </c>
      <c r="B33" s="3">
        <f>VLOOKUP(A33,LOCALIDAD!$A$3:$C$22,3,FALSE)</f>
        <v>6</v>
      </c>
      <c r="C33" s="12" t="s">
        <v>85</v>
      </c>
      <c r="D33" s="29" t="str">
        <f>IFERROR(VLOOKUP(C33,RUBROS!A:B,2,FALSE),"")</f>
        <v>Obligaciones por pagar Inversión vigencia anterior</v>
      </c>
      <c r="E33" s="12" t="s">
        <v>181</v>
      </c>
      <c r="F33" s="43" t="s">
        <v>182</v>
      </c>
      <c r="G33" s="43" t="s">
        <v>88</v>
      </c>
      <c r="H33" s="4">
        <f>VLOOKUP(G33,TIPOS_CONTRATOS!$E$4:$F$19,2,FALSE)</f>
        <v>11</v>
      </c>
      <c r="I33" s="9">
        <v>291</v>
      </c>
      <c r="J33" s="12">
        <v>2025</v>
      </c>
      <c r="K33" s="9" t="s">
        <v>183</v>
      </c>
      <c r="L33" s="9" t="s">
        <v>176</v>
      </c>
      <c r="M33" s="49">
        <v>45751</v>
      </c>
      <c r="N33" s="55">
        <v>46051</v>
      </c>
      <c r="O33" s="8">
        <v>3451667</v>
      </c>
      <c r="P33" s="8">
        <v>3451667</v>
      </c>
      <c r="Q33" s="9"/>
      <c r="R33" s="4" t="e">
        <f>VLOOKUP(Q33,TIPOS_ANULACION!$D$5:$E$6,2,FALSE)</f>
        <v>#N/A</v>
      </c>
      <c r="S33" s="8">
        <v>0</v>
      </c>
      <c r="T33" s="9"/>
      <c r="U33" s="10"/>
      <c r="V33" s="31">
        <f t="shared" si="0"/>
        <v>0</v>
      </c>
      <c r="W33" s="9" t="s">
        <v>91</v>
      </c>
      <c r="X33" s="4">
        <f>VLOOKUP(W33,'ESTADOS ACTUALES CONTRATO'!$E$4:$F$13,2,FALSE)</f>
        <v>6</v>
      </c>
      <c r="Y33" s="54" t="s">
        <v>184</v>
      </c>
      <c r="Z33" s="54" t="s">
        <v>92</v>
      </c>
      <c r="AA33" s="9" t="s">
        <v>93</v>
      </c>
      <c r="AB33" s="11" t="s">
        <v>94</v>
      </c>
    </row>
    <row r="34" spans="1:28">
      <c r="A34" s="12" t="s">
        <v>84</v>
      </c>
      <c r="B34" s="3">
        <f>VLOOKUP(A34,LOCALIDAD!$A$3:$C$22,3,FALSE)</f>
        <v>6</v>
      </c>
      <c r="C34" s="12" t="s">
        <v>85</v>
      </c>
      <c r="D34" s="29" t="str">
        <f>IFERROR(VLOOKUP(C34,RUBROS!A:B,2,FALSE),"")</f>
        <v>Obligaciones por pagar Inversión vigencia anterior</v>
      </c>
      <c r="E34" s="12" t="s">
        <v>185</v>
      </c>
      <c r="F34" s="43" t="s">
        <v>186</v>
      </c>
      <c r="G34" s="43" t="s">
        <v>88</v>
      </c>
      <c r="H34" s="4">
        <f>VLOOKUP(G34,TIPOS_CONTRATOS!$E$4:$F$19,2,FALSE)</f>
        <v>11</v>
      </c>
      <c r="I34" s="9">
        <v>217</v>
      </c>
      <c r="J34" s="12">
        <v>2025</v>
      </c>
      <c r="K34" s="9" t="s">
        <v>187</v>
      </c>
      <c r="L34" s="9" t="s">
        <v>179</v>
      </c>
      <c r="M34" s="49">
        <v>45730</v>
      </c>
      <c r="N34" s="55">
        <v>45916</v>
      </c>
      <c r="O34" s="8">
        <v>3413333</v>
      </c>
      <c r="P34" s="8">
        <v>3413333</v>
      </c>
      <c r="Q34" s="9"/>
      <c r="R34" s="4" t="e">
        <f>VLOOKUP(Q34,TIPOS_ANULACION!$D$5:$E$6,2,FALSE)</f>
        <v>#N/A</v>
      </c>
      <c r="S34" s="8">
        <v>0</v>
      </c>
      <c r="T34" s="9"/>
      <c r="U34" s="10"/>
      <c r="V34" s="31">
        <f t="shared" si="0"/>
        <v>0</v>
      </c>
      <c r="W34" s="9" t="s">
        <v>91</v>
      </c>
      <c r="X34" s="4">
        <f>VLOOKUP(W34,'ESTADOS ACTUALES CONTRATO'!$E$4:$F$13,2,FALSE)</f>
        <v>6</v>
      </c>
      <c r="Y34" s="54" t="s">
        <v>92</v>
      </c>
      <c r="Z34" s="54" t="s">
        <v>92</v>
      </c>
      <c r="AA34" s="9" t="s">
        <v>93</v>
      </c>
      <c r="AB34" s="11" t="s">
        <v>94</v>
      </c>
    </row>
    <row r="35" spans="1:28">
      <c r="A35" s="12" t="s">
        <v>84</v>
      </c>
      <c r="B35" s="3">
        <f>VLOOKUP(A35,LOCALIDAD!$A$3:$C$22,3,FALSE)</f>
        <v>6</v>
      </c>
      <c r="C35" s="12" t="s">
        <v>85</v>
      </c>
      <c r="D35" s="29" t="str">
        <f>IFERROR(VLOOKUP(C35,RUBROS!A:B,2,FALSE),"")</f>
        <v>Obligaciones por pagar Inversión vigencia anterior</v>
      </c>
      <c r="E35" s="12" t="s">
        <v>188</v>
      </c>
      <c r="F35" s="43" t="s">
        <v>189</v>
      </c>
      <c r="G35" s="43" t="s">
        <v>88</v>
      </c>
      <c r="H35" s="4">
        <f>VLOOKUP(G35,TIPOS_CONTRATOS!$E$4:$F$19,2,FALSE)</f>
        <v>11</v>
      </c>
      <c r="I35" s="9">
        <v>337</v>
      </c>
      <c r="J35" s="12">
        <v>2025</v>
      </c>
      <c r="K35" s="9" t="s">
        <v>190</v>
      </c>
      <c r="L35" s="9" t="s">
        <v>183</v>
      </c>
      <c r="M35" s="49">
        <v>45805</v>
      </c>
      <c r="N35" s="55">
        <v>46037</v>
      </c>
      <c r="O35" s="8">
        <v>3700000</v>
      </c>
      <c r="P35" s="8">
        <v>3700000</v>
      </c>
      <c r="Q35" s="9"/>
      <c r="R35" s="4" t="e">
        <f>VLOOKUP(Q35,TIPOS_ANULACION!$D$5:$E$6,2,FALSE)</f>
        <v>#N/A</v>
      </c>
      <c r="S35" s="8">
        <v>0</v>
      </c>
      <c r="T35" s="9"/>
      <c r="U35" s="10"/>
      <c r="V35" s="31">
        <f t="shared" si="0"/>
        <v>0</v>
      </c>
      <c r="W35" s="9" t="s">
        <v>91</v>
      </c>
      <c r="X35" s="4">
        <f>VLOOKUP(W35,'ESTADOS ACTUALES CONTRATO'!$E$4:$F$13,2,FALSE)</f>
        <v>6</v>
      </c>
      <c r="Y35" s="54" t="s">
        <v>111</v>
      </c>
      <c r="Z35" s="54" t="s">
        <v>191</v>
      </c>
      <c r="AA35" s="9" t="s">
        <v>93</v>
      </c>
      <c r="AB35" s="11" t="s">
        <v>94</v>
      </c>
    </row>
    <row r="36" spans="1:28">
      <c r="A36" s="12" t="s">
        <v>84</v>
      </c>
      <c r="B36" s="3">
        <f>VLOOKUP(A36,LOCALIDAD!$A$3:$C$22,3,FALSE)</f>
        <v>6</v>
      </c>
      <c r="C36" s="12" t="s">
        <v>85</v>
      </c>
      <c r="D36" s="29" t="str">
        <f>IFERROR(VLOOKUP(C36,RUBROS!A:B,2,FALSE),"")</f>
        <v>Obligaciones por pagar Inversión vigencia anterior</v>
      </c>
      <c r="E36" s="12" t="s">
        <v>192</v>
      </c>
      <c r="F36" s="43" t="s">
        <v>193</v>
      </c>
      <c r="G36" s="43" t="s">
        <v>88</v>
      </c>
      <c r="H36" s="4">
        <f>VLOOKUP(G36,TIPOS_CONTRATOS!$E$4:$F$19,2,FALSE)</f>
        <v>11</v>
      </c>
      <c r="I36" s="9">
        <v>338</v>
      </c>
      <c r="J36" s="12">
        <v>2025</v>
      </c>
      <c r="K36" s="9" t="s">
        <v>194</v>
      </c>
      <c r="L36" s="9" t="s">
        <v>187</v>
      </c>
      <c r="M36" s="49">
        <v>45806</v>
      </c>
      <c r="N36" s="55">
        <v>46037</v>
      </c>
      <c r="O36" s="8">
        <v>3733334</v>
      </c>
      <c r="P36" s="8">
        <v>0</v>
      </c>
      <c r="Q36" s="9"/>
      <c r="R36" s="4" t="e">
        <f>VLOOKUP(Q36,TIPOS_ANULACION!$D$5:$E$6,2,FALSE)</f>
        <v>#N/A</v>
      </c>
      <c r="S36" s="8">
        <v>0</v>
      </c>
      <c r="T36" s="9"/>
      <c r="U36" s="10"/>
      <c r="V36" s="31">
        <f t="shared" si="0"/>
        <v>3733334</v>
      </c>
      <c r="W36" s="9" t="s">
        <v>91</v>
      </c>
      <c r="X36" s="4">
        <f>VLOOKUP(W36,'ESTADOS ACTUALES CONTRATO'!$E$4:$F$13,2,FALSE)</f>
        <v>6</v>
      </c>
      <c r="Y36" s="54" t="s">
        <v>111</v>
      </c>
      <c r="Z36" s="54" t="s">
        <v>195</v>
      </c>
      <c r="AA36" s="9" t="s">
        <v>93</v>
      </c>
      <c r="AB36" s="11" t="s">
        <v>94</v>
      </c>
    </row>
    <row r="37" spans="1:28">
      <c r="A37" s="12" t="s">
        <v>84</v>
      </c>
      <c r="B37" s="3">
        <f>VLOOKUP(A37,LOCALIDAD!$A$3:$C$22,3,FALSE)</f>
        <v>6</v>
      </c>
      <c r="C37" s="12" t="s">
        <v>85</v>
      </c>
      <c r="D37" s="29" t="str">
        <f>IFERROR(VLOOKUP(C37,RUBROS!A:B,2,FALSE),"")</f>
        <v>Obligaciones por pagar Inversión vigencia anterior</v>
      </c>
      <c r="E37" s="12" t="s">
        <v>196</v>
      </c>
      <c r="F37" s="43" t="s">
        <v>197</v>
      </c>
      <c r="G37" s="43" t="s">
        <v>88</v>
      </c>
      <c r="H37" s="4">
        <f>VLOOKUP(G37,TIPOS_CONTRATOS!$E$4:$F$19,2,FALSE)</f>
        <v>11</v>
      </c>
      <c r="I37" s="9">
        <v>13</v>
      </c>
      <c r="J37" s="12">
        <v>2025</v>
      </c>
      <c r="K37" s="9" t="s">
        <v>198</v>
      </c>
      <c r="L37" s="9" t="s">
        <v>190</v>
      </c>
      <c r="M37" s="49">
        <v>45699</v>
      </c>
      <c r="N37" s="55">
        <v>46032</v>
      </c>
      <c r="O37" s="8">
        <v>17266667</v>
      </c>
      <c r="P37" s="8">
        <v>9866667</v>
      </c>
      <c r="Q37" s="9"/>
      <c r="R37" s="4" t="e">
        <f>VLOOKUP(Q37,TIPOS_ANULACION!$D$5:$E$6,2,FALSE)</f>
        <v>#N/A</v>
      </c>
      <c r="S37" s="8">
        <v>0</v>
      </c>
      <c r="T37" s="9"/>
      <c r="U37" s="10"/>
      <c r="V37" s="31">
        <f t="shared" si="0"/>
        <v>7400000</v>
      </c>
      <c r="W37" s="9" t="s">
        <v>91</v>
      </c>
      <c r="X37" s="4">
        <f>VLOOKUP(W37,'ESTADOS ACTUALES CONTRATO'!$E$4:$F$13,2,FALSE)</f>
        <v>6</v>
      </c>
      <c r="Y37" s="54" t="s">
        <v>147</v>
      </c>
      <c r="Z37" s="54" t="s">
        <v>169</v>
      </c>
      <c r="AA37" s="9" t="s">
        <v>93</v>
      </c>
      <c r="AB37" s="11" t="s">
        <v>94</v>
      </c>
    </row>
    <row r="38" spans="1:28">
      <c r="A38" s="12" t="s">
        <v>84</v>
      </c>
      <c r="B38" s="3">
        <f>VLOOKUP(A38,LOCALIDAD!$A$3:$C$22,3,FALSE)</f>
        <v>6</v>
      </c>
      <c r="C38" s="12" t="s">
        <v>85</v>
      </c>
      <c r="D38" s="29" t="str">
        <f>IFERROR(VLOOKUP(C38,RUBROS!A:B,2,FALSE),"")</f>
        <v>Obligaciones por pagar Inversión vigencia anterior</v>
      </c>
      <c r="E38" s="12" t="s">
        <v>199</v>
      </c>
      <c r="F38" s="43" t="s">
        <v>200</v>
      </c>
      <c r="G38" s="43" t="s">
        <v>88</v>
      </c>
      <c r="H38" s="4">
        <f>VLOOKUP(G38,TIPOS_CONTRATOS!$E$4:$F$19,2,FALSE)</f>
        <v>11</v>
      </c>
      <c r="I38" s="9">
        <v>58</v>
      </c>
      <c r="J38" s="12">
        <v>2025</v>
      </c>
      <c r="K38" s="9" t="s">
        <v>201</v>
      </c>
      <c r="L38" s="9" t="s">
        <v>194</v>
      </c>
      <c r="M38" s="49">
        <v>45719</v>
      </c>
      <c r="N38" s="55">
        <v>46037</v>
      </c>
      <c r="O38" s="8">
        <v>3700000</v>
      </c>
      <c r="P38" s="8">
        <v>3700000</v>
      </c>
      <c r="Q38" s="9"/>
      <c r="R38" s="4" t="e">
        <f>VLOOKUP(Q38,TIPOS_ANULACION!$D$5:$E$6,2,FALSE)</f>
        <v>#N/A</v>
      </c>
      <c r="S38" s="8">
        <v>0</v>
      </c>
      <c r="T38" s="9"/>
      <c r="U38" s="10"/>
      <c r="V38" s="31">
        <f t="shared" si="0"/>
        <v>0</v>
      </c>
      <c r="W38" s="9" t="s">
        <v>91</v>
      </c>
      <c r="X38" s="4">
        <f>VLOOKUP(W38,'ESTADOS ACTUALES CONTRATO'!$E$4:$F$13,2,FALSE)</f>
        <v>6</v>
      </c>
      <c r="Y38" s="54" t="s">
        <v>147</v>
      </c>
      <c r="Z38" s="54" t="s">
        <v>202</v>
      </c>
      <c r="AA38" s="9" t="s">
        <v>93</v>
      </c>
      <c r="AB38" s="11" t="s">
        <v>94</v>
      </c>
    </row>
    <row r="39" spans="1:28">
      <c r="A39" s="12" t="s">
        <v>84</v>
      </c>
      <c r="B39" s="3">
        <f>VLOOKUP(A39,LOCALIDAD!$A$3:$C$22,3,FALSE)</f>
        <v>6</v>
      </c>
      <c r="C39" s="12" t="s">
        <v>85</v>
      </c>
      <c r="D39" s="29" t="str">
        <f>IFERROR(VLOOKUP(C39,RUBROS!A:B,2,FALSE),"")</f>
        <v>Obligaciones por pagar Inversión vigencia anterior</v>
      </c>
      <c r="E39" s="12" t="s">
        <v>203</v>
      </c>
      <c r="F39" s="43" t="s">
        <v>204</v>
      </c>
      <c r="G39" s="43" t="s">
        <v>88</v>
      </c>
      <c r="H39" s="4">
        <f>VLOOKUP(G39,TIPOS_CONTRATOS!$E$4:$F$19,2,FALSE)</f>
        <v>11</v>
      </c>
      <c r="I39" s="9">
        <v>353</v>
      </c>
      <c r="J39" s="12">
        <v>2025</v>
      </c>
      <c r="K39" s="9" t="s">
        <v>205</v>
      </c>
      <c r="L39" s="9" t="s">
        <v>198</v>
      </c>
      <c r="M39" s="49">
        <v>45824</v>
      </c>
      <c r="N39" s="55">
        <v>46037</v>
      </c>
      <c r="O39" s="8">
        <v>3700000</v>
      </c>
      <c r="P39" s="8">
        <v>3700000</v>
      </c>
      <c r="Q39" s="9"/>
      <c r="R39" s="4" t="e">
        <f>VLOOKUP(Q39,TIPOS_ANULACION!$D$5:$E$6,2,FALSE)</f>
        <v>#N/A</v>
      </c>
      <c r="S39" s="8">
        <v>0</v>
      </c>
      <c r="T39" s="9"/>
      <c r="U39" s="10"/>
      <c r="V39" s="31">
        <f t="shared" si="0"/>
        <v>0</v>
      </c>
      <c r="W39" s="9" t="s">
        <v>91</v>
      </c>
      <c r="X39" s="4">
        <f>VLOOKUP(W39,'ESTADOS ACTUALES CONTRATO'!$E$4:$F$13,2,FALSE)</f>
        <v>6</v>
      </c>
      <c r="Y39" s="54" t="s">
        <v>111</v>
      </c>
      <c r="Z39" s="54" t="s">
        <v>206</v>
      </c>
      <c r="AA39" s="9" t="s">
        <v>93</v>
      </c>
      <c r="AB39" s="11" t="s">
        <v>94</v>
      </c>
    </row>
    <row r="40" spans="1:28">
      <c r="A40" s="12" t="s">
        <v>84</v>
      </c>
      <c r="B40" s="3">
        <f>VLOOKUP(A40,LOCALIDAD!$A$3:$C$22,3,FALSE)</f>
        <v>6</v>
      </c>
      <c r="C40" s="12" t="s">
        <v>85</v>
      </c>
      <c r="D40" s="29" t="str">
        <f>IFERROR(VLOOKUP(C40,RUBROS!A:B,2,FALSE),"")</f>
        <v>Obligaciones por pagar Inversión vigencia anterior</v>
      </c>
      <c r="E40" s="12" t="s">
        <v>207</v>
      </c>
      <c r="F40" s="43" t="s">
        <v>208</v>
      </c>
      <c r="G40" s="43" t="s">
        <v>88</v>
      </c>
      <c r="H40" s="4">
        <f>VLOOKUP(G40,TIPOS_CONTRATOS!$E$4:$F$19,2,FALSE)</f>
        <v>11</v>
      </c>
      <c r="I40" s="9">
        <v>322</v>
      </c>
      <c r="J40" s="12">
        <v>2025</v>
      </c>
      <c r="K40" s="9" t="s">
        <v>209</v>
      </c>
      <c r="L40" s="9" t="s">
        <v>201</v>
      </c>
      <c r="M40" s="49">
        <v>45769</v>
      </c>
      <c r="N40" s="55">
        <v>46037</v>
      </c>
      <c r="O40" s="8">
        <v>2725000</v>
      </c>
      <c r="P40" s="8">
        <v>2725000</v>
      </c>
      <c r="Q40" s="9"/>
      <c r="R40" s="4" t="e">
        <f>VLOOKUP(Q40,TIPOS_ANULACION!$D$5:$E$6,2,FALSE)</f>
        <v>#N/A</v>
      </c>
      <c r="S40" s="8">
        <v>0</v>
      </c>
      <c r="T40" s="9"/>
      <c r="U40" s="10"/>
      <c r="V40" s="31">
        <f t="shared" si="0"/>
        <v>0</v>
      </c>
      <c r="W40" s="9" t="s">
        <v>91</v>
      </c>
      <c r="X40" s="4">
        <f>VLOOKUP(W40,'ESTADOS ACTUALES CONTRATO'!$E$4:$F$13,2,FALSE)</f>
        <v>6</v>
      </c>
      <c r="Y40" s="54" t="s">
        <v>111</v>
      </c>
      <c r="Z40" s="54" t="s">
        <v>210</v>
      </c>
      <c r="AA40" s="9" t="s">
        <v>93</v>
      </c>
      <c r="AB40" s="11" t="s">
        <v>94</v>
      </c>
    </row>
    <row r="41" spans="1:28">
      <c r="A41" s="12" t="s">
        <v>84</v>
      </c>
      <c r="B41" s="3">
        <f>VLOOKUP(A41,LOCALIDAD!$A$3:$C$22,3,FALSE)</f>
        <v>6</v>
      </c>
      <c r="C41" s="12" t="s">
        <v>85</v>
      </c>
      <c r="D41" s="29" t="str">
        <f>IFERROR(VLOOKUP(C41,RUBROS!A:B,2,FALSE),"")</f>
        <v>Obligaciones por pagar Inversión vigencia anterior</v>
      </c>
      <c r="E41" s="12" t="s">
        <v>211</v>
      </c>
      <c r="F41" s="43" t="s">
        <v>212</v>
      </c>
      <c r="G41" s="43" t="s">
        <v>88</v>
      </c>
      <c r="H41" s="4">
        <f>VLOOKUP(G41,TIPOS_CONTRATOS!$E$4:$F$19,2,FALSE)</f>
        <v>11</v>
      </c>
      <c r="I41" s="9">
        <v>84</v>
      </c>
      <c r="J41" s="12">
        <v>2025</v>
      </c>
      <c r="K41" s="9" t="s">
        <v>213</v>
      </c>
      <c r="L41" s="9" t="s">
        <v>205</v>
      </c>
      <c r="M41" s="49">
        <v>45719</v>
      </c>
      <c r="N41" s="55">
        <v>45994</v>
      </c>
      <c r="O41" s="8">
        <v>1133333</v>
      </c>
      <c r="P41" s="8">
        <v>453333</v>
      </c>
      <c r="Q41" s="9"/>
      <c r="R41" s="4" t="e">
        <f>VLOOKUP(Q41,TIPOS_ANULACION!$D$5:$E$6,2,FALSE)</f>
        <v>#N/A</v>
      </c>
      <c r="S41" s="8">
        <v>0</v>
      </c>
      <c r="T41" s="9"/>
      <c r="U41" s="10"/>
      <c r="V41" s="31">
        <f t="shared" si="0"/>
        <v>680000</v>
      </c>
      <c r="W41" s="9" t="s">
        <v>91</v>
      </c>
      <c r="X41" s="4">
        <f>VLOOKUP(W41,'ESTADOS ACTUALES CONTRATO'!$E$4:$F$13,2,FALSE)</f>
        <v>6</v>
      </c>
      <c r="Y41" s="54" t="s">
        <v>147</v>
      </c>
      <c r="Z41" s="54" t="s">
        <v>169</v>
      </c>
      <c r="AA41" s="9" t="s">
        <v>93</v>
      </c>
      <c r="AB41" s="11" t="s">
        <v>94</v>
      </c>
    </row>
    <row r="42" spans="1:28">
      <c r="A42" s="12" t="s">
        <v>84</v>
      </c>
      <c r="B42" s="3">
        <f>VLOOKUP(A42,LOCALIDAD!$A$3:$C$22,3,FALSE)</f>
        <v>6</v>
      </c>
      <c r="C42" s="12" t="s">
        <v>85</v>
      </c>
      <c r="D42" s="29" t="str">
        <f>IFERROR(VLOOKUP(C42,RUBROS!A:B,2,FALSE),"")</f>
        <v>Obligaciones por pagar Inversión vigencia anterior</v>
      </c>
      <c r="E42" s="12" t="s">
        <v>214</v>
      </c>
      <c r="F42" s="43" t="s">
        <v>215</v>
      </c>
      <c r="G42" s="43" t="s">
        <v>88</v>
      </c>
      <c r="H42" s="4">
        <f>VLOOKUP(G42,TIPOS_CONTRATOS!$E$4:$F$19,2,FALSE)</f>
        <v>11</v>
      </c>
      <c r="I42" s="9">
        <v>373</v>
      </c>
      <c r="J42" s="12">
        <v>2025</v>
      </c>
      <c r="K42" s="9" t="s">
        <v>216</v>
      </c>
      <c r="L42" s="9" t="s">
        <v>209</v>
      </c>
      <c r="M42" s="49">
        <v>45884</v>
      </c>
      <c r="N42" s="55">
        <v>46067</v>
      </c>
      <c r="O42" s="8">
        <v>9973333</v>
      </c>
      <c r="P42" s="8">
        <v>5893333</v>
      </c>
      <c r="Q42" s="9"/>
      <c r="R42" s="4" t="e">
        <f>VLOOKUP(Q42,TIPOS_ANULACION!$D$5:$E$6,2,FALSE)</f>
        <v>#N/A</v>
      </c>
      <c r="S42" s="8">
        <v>0</v>
      </c>
      <c r="T42" s="9"/>
      <c r="U42" s="10"/>
      <c r="V42" s="31">
        <f t="shared" si="0"/>
        <v>4080000</v>
      </c>
      <c r="W42" s="9" t="s">
        <v>91</v>
      </c>
      <c r="X42" s="4">
        <f>VLOOKUP(W42,'ESTADOS ACTUALES CONTRATO'!$E$4:$F$13,2,FALSE)</f>
        <v>6</v>
      </c>
      <c r="Y42" s="54" t="s">
        <v>111</v>
      </c>
      <c r="Z42" s="54" t="s">
        <v>92</v>
      </c>
      <c r="AA42" s="9" t="s">
        <v>93</v>
      </c>
      <c r="AB42" s="11" t="s">
        <v>94</v>
      </c>
    </row>
    <row r="43" spans="1:28">
      <c r="A43" s="12" t="s">
        <v>84</v>
      </c>
      <c r="B43" s="3">
        <f>VLOOKUP(A43,LOCALIDAD!$A$3:$C$22,3,FALSE)</f>
        <v>6</v>
      </c>
      <c r="C43" s="12" t="s">
        <v>85</v>
      </c>
      <c r="D43" s="29" t="str">
        <f>IFERROR(VLOOKUP(C43,RUBROS!A:B,2,FALSE),"")</f>
        <v>Obligaciones por pagar Inversión vigencia anterior</v>
      </c>
      <c r="E43" s="12" t="s">
        <v>217</v>
      </c>
      <c r="F43" s="43" t="s">
        <v>218</v>
      </c>
      <c r="G43" s="43" t="s">
        <v>88</v>
      </c>
      <c r="H43" s="4">
        <f>VLOOKUP(G43,TIPOS_CONTRATOS!$E$4:$F$19,2,FALSE)</f>
        <v>11</v>
      </c>
      <c r="I43" s="9">
        <v>408</v>
      </c>
      <c r="J43" s="12">
        <v>2025</v>
      </c>
      <c r="K43" s="9" t="s">
        <v>219</v>
      </c>
      <c r="L43" s="9" t="s">
        <v>213</v>
      </c>
      <c r="M43" s="49">
        <v>45911</v>
      </c>
      <c r="N43" s="55">
        <v>46047</v>
      </c>
      <c r="O43" s="8">
        <v>5666667</v>
      </c>
      <c r="P43" s="8">
        <v>5666667</v>
      </c>
      <c r="Q43" s="9"/>
      <c r="R43" s="4" t="e">
        <f>VLOOKUP(Q43,TIPOS_ANULACION!$D$5:$E$6,2,FALSE)</f>
        <v>#N/A</v>
      </c>
      <c r="S43" s="8">
        <v>0</v>
      </c>
      <c r="T43" s="9"/>
      <c r="U43" s="10"/>
      <c r="V43" s="31">
        <f t="shared" si="0"/>
        <v>0</v>
      </c>
      <c r="W43" s="9" t="s">
        <v>91</v>
      </c>
      <c r="X43" s="4">
        <f>VLOOKUP(W43,'ESTADOS ACTUALES CONTRATO'!$E$4:$F$13,2,FALSE)</f>
        <v>6</v>
      </c>
      <c r="Y43" s="54" t="s">
        <v>220</v>
      </c>
      <c r="Z43" s="54" t="s">
        <v>221</v>
      </c>
      <c r="AA43" s="9" t="s">
        <v>93</v>
      </c>
      <c r="AB43" s="11" t="s">
        <v>94</v>
      </c>
    </row>
    <row r="44" spans="1:28">
      <c r="A44" s="12" t="s">
        <v>84</v>
      </c>
      <c r="B44" s="3">
        <f>VLOOKUP(A44,LOCALIDAD!$A$3:$C$22,3,FALSE)</f>
        <v>6</v>
      </c>
      <c r="C44" s="12" t="s">
        <v>85</v>
      </c>
      <c r="D44" s="29" t="str">
        <f>IFERROR(VLOOKUP(C44,RUBROS!A:B,2,FALSE),"")</f>
        <v>Obligaciones por pagar Inversión vigencia anterior</v>
      </c>
      <c r="E44" s="12" t="s">
        <v>222</v>
      </c>
      <c r="F44" s="43" t="s">
        <v>223</v>
      </c>
      <c r="G44" s="43" t="s">
        <v>88</v>
      </c>
      <c r="H44" s="4">
        <f>VLOOKUP(G44,TIPOS_CONTRATOS!$E$4:$F$19,2,FALSE)</f>
        <v>11</v>
      </c>
      <c r="I44" s="9">
        <v>376</v>
      </c>
      <c r="J44" s="12">
        <v>2025</v>
      </c>
      <c r="K44" s="9" t="s">
        <v>219</v>
      </c>
      <c r="L44" s="9" t="s">
        <v>216</v>
      </c>
      <c r="M44" s="49">
        <v>45888</v>
      </c>
      <c r="N44" s="55">
        <v>46044</v>
      </c>
      <c r="O44" s="8">
        <v>680000</v>
      </c>
      <c r="P44" s="8">
        <v>680000</v>
      </c>
      <c r="Q44" s="9"/>
      <c r="R44" s="4" t="e">
        <f>VLOOKUP(Q44,TIPOS_ANULACION!$D$5:$E$6,2,FALSE)</f>
        <v>#N/A</v>
      </c>
      <c r="S44" s="8">
        <v>0</v>
      </c>
      <c r="T44" s="9"/>
      <c r="U44" s="10"/>
      <c r="V44" s="31">
        <f t="shared" si="0"/>
        <v>0</v>
      </c>
      <c r="W44" s="9" t="s">
        <v>91</v>
      </c>
      <c r="X44" s="4">
        <f>VLOOKUP(W44,'ESTADOS ACTUALES CONTRATO'!$E$4:$F$13,2,FALSE)</f>
        <v>6</v>
      </c>
      <c r="Y44" s="54" t="s">
        <v>111</v>
      </c>
      <c r="Z44" s="54" t="s">
        <v>224</v>
      </c>
      <c r="AA44" s="9" t="s">
        <v>93</v>
      </c>
      <c r="AB44" s="11" t="s">
        <v>94</v>
      </c>
    </row>
    <row r="45" spans="1:28">
      <c r="A45" s="12" t="s">
        <v>84</v>
      </c>
      <c r="B45" s="3">
        <f>VLOOKUP(A45,LOCALIDAD!$A$3:$C$22,3,FALSE)</f>
        <v>6</v>
      </c>
      <c r="C45" s="12" t="s">
        <v>85</v>
      </c>
      <c r="D45" s="29" t="str">
        <f>IFERROR(VLOOKUP(C45,RUBROS!A:B,2,FALSE),"")</f>
        <v>Obligaciones por pagar Inversión vigencia anterior</v>
      </c>
      <c r="E45" s="12" t="s">
        <v>225</v>
      </c>
      <c r="F45" s="43" t="s">
        <v>226</v>
      </c>
      <c r="G45" s="43" t="s">
        <v>88</v>
      </c>
      <c r="H45" s="4">
        <f>VLOOKUP(G45,TIPOS_CONTRATOS!$E$4:$F$19,2,FALSE)</f>
        <v>11</v>
      </c>
      <c r="I45" s="9">
        <v>369</v>
      </c>
      <c r="J45" s="12">
        <v>2025</v>
      </c>
      <c r="K45" s="9" t="s">
        <v>219</v>
      </c>
      <c r="L45" s="9" t="s">
        <v>219</v>
      </c>
      <c r="M45" s="49">
        <v>45880</v>
      </c>
      <c r="N45" s="55">
        <v>46034</v>
      </c>
      <c r="O45" s="8">
        <v>6346667</v>
      </c>
      <c r="P45" s="8">
        <v>6346667</v>
      </c>
      <c r="Q45" s="9"/>
      <c r="R45" s="4" t="e">
        <f>VLOOKUP(Q45,TIPOS_ANULACION!$D$5:$E$6,2,FALSE)</f>
        <v>#N/A</v>
      </c>
      <c r="S45" s="8">
        <v>0</v>
      </c>
      <c r="T45" s="9"/>
      <c r="U45" s="10"/>
      <c r="V45" s="31">
        <f t="shared" si="0"/>
        <v>0</v>
      </c>
      <c r="W45" s="9" t="s">
        <v>91</v>
      </c>
      <c r="X45" s="4">
        <f>VLOOKUP(W45,'ESTADOS ACTUALES CONTRATO'!$E$4:$F$13,2,FALSE)</f>
        <v>6</v>
      </c>
      <c r="Y45" s="54" t="s">
        <v>92</v>
      </c>
      <c r="Z45" s="54" t="s">
        <v>92</v>
      </c>
      <c r="AA45" s="9" t="s">
        <v>93</v>
      </c>
      <c r="AB45" s="11" t="s">
        <v>94</v>
      </c>
    </row>
    <row r="46" spans="1:28">
      <c r="A46" s="12" t="s">
        <v>84</v>
      </c>
      <c r="B46" s="3">
        <f>VLOOKUP(A46,LOCALIDAD!$A$3:$C$22,3,FALSE)</f>
        <v>6</v>
      </c>
      <c r="C46" s="12" t="s">
        <v>85</v>
      </c>
      <c r="D46" s="29" t="str">
        <f>IFERROR(VLOOKUP(C46,RUBROS!A:B,2,FALSE),"")</f>
        <v>Obligaciones por pagar Inversión vigencia anterior</v>
      </c>
      <c r="E46" s="12" t="s">
        <v>227</v>
      </c>
      <c r="F46" s="43" t="s">
        <v>228</v>
      </c>
      <c r="G46" s="43" t="s">
        <v>88</v>
      </c>
      <c r="H46" s="4">
        <f>VLOOKUP(G46,TIPOS_CONTRATOS!$E$4:$F$19,2,FALSE)</f>
        <v>11</v>
      </c>
      <c r="I46" s="9">
        <v>368</v>
      </c>
      <c r="J46" s="12">
        <v>2025</v>
      </c>
      <c r="K46" s="9" t="s">
        <v>229</v>
      </c>
      <c r="L46" s="9" t="s">
        <v>229</v>
      </c>
      <c r="M46" s="49">
        <v>45874</v>
      </c>
      <c r="N46" s="55">
        <v>46026</v>
      </c>
      <c r="O46" s="8">
        <v>1200000</v>
      </c>
      <c r="P46" s="8">
        <v>0</v>
      </c>
      <c r="Q46" s="9"/>
      <c r="R46" s="4" t="e">
        <f>VLOOKUP(Q46,TIPOS_ANULACION!$D$5:$E$6,2,FALSE)</f>
        <v>#N/A</v>
      </c>
      <c r="S46" s="8">
        <v>0</v>
      </c>
      <c r="T46" s="9"/>
      <c r="U46" s="10"/>
      <c r="V46" s="31">
        <f t="shared" si="0"/>
        <v>1200000</v>
      </c>
      <c r="W46" s="9" t="s">
        <v>91</v>
      </c>
      <c r="X46" s="4">
        <f>VLOOKUP(W46,'ESTADOS ACTUALES CONTRATO'!$E$4:$F$13,2,FALSE)</f>
        <v>6</v>
      </c>
      <c r="Y46" s="54" t="s">
        <v>111</v>
      </c>
      <c r="Z46" s="54" t="s">
        <v>92</v>
      </c>
      <c r="AA46" s="9" t="s">
        <v>93</v>
      </c>
      <c r="AB46" s="11" t="s">
        <v>94</v>
      </c>
    </row>
    <row r="47" spans="1:28">
      <c r="A47" s="12" t="s">
        <v>84</v>
      </c>
      <c r="B47" s="3">
        <f>VLOOKUP(A47,LOCALIDAD!$A$3:$C$22,3,FALSE)</f>
        <v>6</v>
      </c>
      <c r="C47" s="12" t="s">
        <v>85</v>
      </c>
      <c r="D47" s="29" t="str">
        <f>IFERROR(VLOOKUP(C47,RUBROS!A:B,2,FALSE),"")</f>
        <v>Obligaciones por pagar Inversión vigencia anterior</v>
      </c>
      <c r="E47" s="12" t="s">
        <v>230</v>
      </c>
      <c r="F47" s="43" t="s">
        <v>231</v>
      </c>
      <c r="G47" s="43" t="s">
        <v>88</v>
      </c>
      <c r="H47" s="4">
        <f>VLOOKUP(G47,TIPOS_CONTRATOS!$E$4:$F$19,2,FALSE)</f>
        <v>11</v>
      </c>
      <c r="I47" s="9">
        <v>370</v>
      </c>
      <c r="J47" s="12">
        <v>2025</v>
      </c>
      <c r="K47" s="9" t="s">
        <v>232</v>
      </c>
      <c r="L47" s="9" t="s">
        <v>232</v>
      </c>
      <c r="M47" s="49">
        <v>45882</v>
      </c>
      <c r="N47" s="55">
        <v>46034</v>
      </c>
      <c r="O47" s="8">
        <v>4320000</v>
      </c>
      <c r="P47" s="8">
        <v>4320000</v>
      </c>
      <c r="Q47" s="9"/>
      <c r="R47" s="4" t="e">
        <f>VLOOKUP(Q47,TIPOS_ANULACION!$D$5:$E$6,2,FALSE)</f>
        <v>#N/A</v>
      </c>
      <c r="S47" s="8">
        <v>0</v>
      </c>
      <c r="T47" s="9"/>
      <c r="U47" s="10"/>
      <c r="V47" s="31">
        <f t="shared" si="0"/>
        <v>0</v>
      </c>
      <c r="W47" s="9" t="s">
        <v>91</v>
      </c>
      <c r="X47" s="4">
        <f>VLOOKUP(W47,'ESTADOS ACTUALES CONTRATO'!$E$4:$F$13,2,FALSE)</f>
        <v>6</v>
      </c>
      <c r="Y47" s="54" t="s">
        <v>111</v>
      </c>
      <c r="Z47" s="54" t="s">
        <v>92</v>
      </c>
      <c r="AA47" s="9" t="s">
        <v>93</v>
      </c>
      <c r="AB47" s="11" t="s">
        <v>94</v>
      </c>
    </row>
    <row r="48" spans="1:28">
      <c r="A48" s="12" t="s">
        <v>84</v>
      </c>
      <c r="B48" s="3">
        <f>VLOOKUP(A48,LOCALIDAD!$A$3:$C$22,3,FALSE)</f>
        <v>6</v>
      </c>
      <c r="C48" s="12" t="s">
        <v>85</v>
      </c>
      <c r="D48" s="29" t="str">
        <f>IFERROR(VLOOKUP(C48,RUBROS!A:B,2,FALSE),"")</f>
        <v>Obligaciones por pagar Inversión vigencia anterior</v>
      </c>
      <c r="E48" s="12" t="s">
        <v>233</v>
      </c>
      <c r="F48" s="43" t="s">
        <v>234</v>
      </c>
      <c r="G48" s="43" t="s">
        <v>88</v>
      </c>
      <c r="H48" s="4">
        <f>VLOOKUP(G48,TIPOS_CONTRATOS!$E$4:$F$19,2,FALSE)</f>
        <v>11</v>
      </c>
      <c r="I48" s="9">
        <v>371</v>
      </c>
      <c r="J48" s="12">
        <v>2025</v>
      </c>
      <c r="K48" s="9" t="s">
        <v>235</v>
      </c>
      <c r="L48" s="9" t="s">
        <v>235</v>
      </c>
      <c r="M48" s="49">
        <v>45882</v>
      </c>
      <c r="N48" s="55">
        <v>46034</v>
      </c>
      <c r="O48" s="8">
        <v>3600000</v>
      </c>
      <c r="P48" s="8">
        <v>0</v>
      </c>
      <c r="Q48" s="9"/>
      <c r="R48" s="4" t="e">
        <f>VLOOKUP(Q48,TIPOS_ANULACION!$D$5:$E$6,2,FALSE)</f>
        <v>#N/A</v>
      </c>
      <c r="S48" s="8">
        <v>0</v>
      </c>
      <c r="T48" s="9"/>
      <c r="U48" s="10"/>
      <c r="V48" s="31">
        <f t="shared" si="0"/>
        <v>3600000</v>
      </c>
      <c r="W48" s="9" t="s">
        <v>91</v>
      </c>
      <c r="X48" s="4">
        <f>VLOOKUP(W48,'ESTADOS ACTUALES CONTRATO'!$E$4:$F$13,2,FALSE)</f>
        <v>6</v>
      </c>
      <c r="Y48" s="54" t="s">
        <v>111</v>
      </c>
      <c r="Z48" s="54" t="s">
        <v>92</v>
      </c>
      <c r="AA48" s="9" t="s">
        <v>93</v>
      </c>
      <c r="AB48" s="11" t="s">
        <v>94</v>
      </c>
    </row>
    <row r="49" spans="1:28">
      <c r="A49" s="12" t="s">
        <v>84</v>
      </c>
      <c r="B49" s="3">
        <f>VLOOKUP(A49,LOCALIDAD!$A$3:$C$22,3,FALSE)</f>
        <v>6</v>
      </c>
      <c r="C49" s="12" t="s">
        <v>85</v>
      </c>
      <c r="D49" s="29" t="str">
        <f>IFERROR(VLOOKUP(C49,RUBROS!A:B,2,FALSE),"")</f>
        <v>Obligaciones por pagar Inversión vigencia anterior</v>
      </c>
      <c r="E49" s="12" t="s">
        <v>236</v>
      </c>
      <c r="F49" s="43" t="s">
        <v>237</v>
      </c>
      <c r="G49" s="43" t="s">
        <v>88</v>
      </c>
      <c r="H49" s="4">
        <f>VLOOKUP(G49,TIPOS_CONTRATOS!$E$4:$F$19,2,FALSE)</f>
        <v>11</v>
      </c>
      <c r="I49" s="9">
        <v>378</v>
      </c>
      <c r="J49" s="12">
        <v>2025</v>
      </c>
      <c r="K49" s="9" t="s">
        <v>238</v>
      </c>
      <c r="L49" s="9" t="s">
        <v>238</v>
      </c>
      <c r="M49" s="49">
        <v>45895</v>
      </c>
      <c r="N49" s="55">
        <v>46047</v>
      </c>
      <c r="O49" s="8">
        <v>7500000</v>
      </c>
      <c r="P49" s="8">
        <v>7500000</v>
      </c>
      <c r="Q49" s="9"/>
      <c r="R49" s="4" t="e">
        <f>VLOOKUP(Q49,TIPOS_ANULACION!$D$5:$E$6,2,FALSE)</f>
        <v>#N/A</v>
      </c>
      <c r="S49" s="8">
        <v>0</v>
      </c>
      <c r="T49" s="9"/>
      <c r="U49" s="10"/>
      <c r="V49" s="31">
        <f t="shared" si="0"/>
        <v>0</v>
      </c>
      <c r="W49" s="9" t="s">
        <v>91</v>
      </c>
      <c r="X49" s="4">
        <f>VLOOKUP(W49,'ESTADOS ACTUALES CONTRATO'!$E$4:$F$13,2,FALSE)</f>
        <v>6</v>
      </c>
      <c r="Y49" s="54" t="s">
        <v>111</v>
      </c>
      <c r="Z49" s="54" t="s">
        <v>92</v>
      </c>
      <c r="AA49" s="9" t="s">
        <v>93</v>
      </c>
      <c r="AB49" s="11" t="s">
        <v>94</v>
      </c>
    </row>
    <row r="50" spans="1:28">
      <c r="A50" s="12" t="s">
        <v>84</v>
      </c>
      <c r="B50" s="3">
        <f>VLOOKUP(A50,LOCALIDAD!$A$3:$C$22,3,FALSE)</f>
        <v>6</v>
      </c>
      <c r="C50" s="12" t="s">
        <v>85</v>
      </c>
      <c r="D50" s="29" t="str">
        <f>IFERROR(VLOOKUP(C50,RUBROS!A:B,2,FALSE),"")</f>
        <v>Obligaciones por pagar Inversión vigencia anterior</v>
      </c>
      <c r="E50" s="12" t="s">
        <v>239</v>
      </c>
      <c r="F50" s="43" t="s">
        <v>240</v>
      </c>
      <c r="G50" s="43" t="s">
        <v>88</v>
      </c>
      <c r="H50" s="4">
        <f>VLOOKUP(G50,TIPOS_CONTRATOS!$E$4:$F$19,2,FALSE)</f>
        <v>11</v>
      </c>
      <c r="I50" s="9">
        <v>372</v>
      </c>
      <c r="J50" s="12">
        <v>2025</v>
      </c>
      <c r="K50" s="9" t="s">
        <v>241</v>
      </c>
      <c r="L50" s="9" t="s">
        <v>241</v>
      </c>
      <c r="M50" s="50">
        <v>45882</v>
      </c>
      <c r="N50" s="57">
        <v>46044</v>
      </c>
      <c r="O50" s="8">
        <v>4320000</v>
      </c>
      <c r="P50" s="8">
        <v>4320000</v>
      </c>
      <c r="Q50" s="9"/>
      <c r="R50" s="4" t="e">
        <f>VLOOKUP(Q50,TIPOS_ANULACION!$D$5:$E$6,2,FALSE)</f>
        <v>#N/A</v>
      </c>
      <c r="S50" s="8">
        <v>0</v>
      </c>
      <c r="T50" s="9"/>
      <c r="U50" s="10"/>
      <c r="V50" s="31">
        <f t="shared" si="0"/>
        <v>0</v>
      </c>
      <c r="W50" s="9" t="s">
        <v>91</v>
      </c>
      <c r="X50" s="4">
        <f>VLOOKUP(W50,'ESTADOS ACTUALES CONTRATO'!$E$4:$F$13,2,FALSE)</f>
        <v>6</v>
      </c>
      <c r="Y50" s="54" t="s">
        <v>111</v>
      </c>
      <c r="Z50" s="54" t="s">
        <v>242</v>
      </c>
      <c r="AA50" s="9" t="s">
        <v>93</v>
      </c>
      <c r="AB50" s="11" t="s">
        <v>94</v>
      </c>
    </row>
    <row r="51" spans="1:28">
      <c r="A51" s="12" t="s">
        <v>84</v>
      </c>
      <c r="B51" s="3">
        <f>VLOOKUP(A51,LOCALIDAD!$A$3:$C$22,3,FALSE)</f>
        <v>6</v>
      </c>
      <c r="C51" s="12" t="s">
        <v>85</v>
      </c>
      <c r="D51" s="29" t="str">
        <f>IFERROR(VLOOKUP(C51,RUBROS!A:B,2,FALSE),"")</f>
        <v>Obligaciones por pagar Inversión vigencia anterior</v>
      </c>
      <c r="E51" s="12" t="s">
        <v>243</v>
      </c>
      <c r="F51" s="43" t="s">
        <v>244</v>
      </c>
      <c r="G51" s="43" t="s">
        <v>88</v>
      </c>
      <c r="H51" s="4">
        <f>VLOOKUP(G51,TIPOS_CONTRATOS!$E$4:$F$19,2,FALSE)</f>
        <v>11</v>
      </c>
      <c r="I51" s="9">
        <v>381</v>
      </c>
      <c r="J51" s="12">
        <v>2025</v>
      </c>
      <c r="K51" s="9" t="s">
        <v>245</v>
      </c>
      <c r="L51" s="9" t="s">
        <v>245</v>
      </c>
      <c r="M51" s="49">
        <v>45897</v>
      </c>
      <c r="N51" s="55">
        <v>46042</v>
      </c>
      <c r="O51" s="8">
        <v>1560000</v>
      </c>
      <c r="P51" s="8">
        <v>1560000</v>
      </c>
      <c r="Q51" s="9"/>
      <c r="R51" s="4" t="e">
        <f>VLOOKUP(Q51,TIPOS_ANULACION!$D$5:$E$6,2,FALSE)</f>
        <v>#N/A</v>
      </c>
      <c r="S51" s="8">
        <v>0</v>
      </c>
      <c r="T51" s="9"/>
      <c r="U51" s="10"/>
      <c r="V51" s="31">
        <f t="shared" si="0"/>
        <v>0</v>
      </c>
      <c r="W51" s="9" t="s">
        <v>91</v>
      </c>
      <c r="X51" s="4">
        <f>VLOOKUP(W51,'ESTADOS ACTUALES CONTRATO'!$E$4:$F$13,2,FALSE)</f>
        <v>6</v>
      </c>
      <c r="Y51" s="54" t="s">
        <v>111</v>
      </c>
      <c r="Z51" s="54" t="s">
        <v>242</v>
      </c>
      <c r="AA51" s="9" t="s">
        <v>93</v>
      </c>
      <c r="AB51" s="11" t="s">
        <v>94</v>
      </c>
    </row>
    <row r="52" spans="1:28">
      <c r="A52" s="12" t="s">
        <v>84</v>
      </c>
      <c r="B52" s="3">
        <f>VLOOKUP(A52,LOCALIDAD!$A$3:$C$22,3,FALSE)</f>
        <v>6</v>
      </c>
      <c r="C52" s="12" t="s">
        <v>85</v>
      </c>
      <c r="D52" s="29" t="str">
        <f>IFERROR(VLOOKUP(C52,RUBROS!A:B,2,FALSE),"")</f>
        <v>Obligaciones por pagar Inversión vigencia anterior</v>
      </c>
      <c r="E52" s="12" t="s">
        <v>246</v>
      </c>
      <c r="F52" s="43" t="s">
        <v>247</v>
      </c>
      <c r="G52" s="43" t="s">
        <v>88</v>
      </c>
      <c r="H52" s="4">
        <f>VLOOKUP(G52,TIPOS_CONTRATOS!$E$4:$F$19,2,FALSE)</f>
        <v>11</v>
      </c>
      <c r="I52" s="9">
        <v>388</v>
      </c>
      <c r="J52" s="12">
        <v>2025</v>
      </c>
      <c r="K52" s="9" t="s">
        <v>248</v>
      </c>
      <c r="L52" s="9" t="s">
        <v>248</v>
      </c>
      <c r="M52" s="51">
        <v>45905</v>
      </c>
      <c r="N52" s="52">
        <v>46041</v>
      </c>
      <c r="O52" s="8">
        <v>4750000</v>
      </c>
      <c r="P52" s="8">
        <v>0</v>
      </c>
      <c r="Q52" s="9"/>
      <c r="R52" s="4" t="e">
        <f>VLOOKUP(Q52,TIPOS_ANULACION!$D$5:$E$6,2,FALSE)</f>
        <v>#N/A</v>
      </c>
      <c r="S52" s="8">
        <v>0</v>
      </c>
      <c r="T52" s="9"/>
      <c r="U52" s="10"/>
      <c r="V52" s="31">
        <f t="shared" si="0"/>
        <v>4750000</v>
      </c>
      <c r="W52" s="9" t="s">
        <v>91</v>
      </c>
      <c r="X52" s="4">
        <f>VLOOKUP(W52,'ESTADOS ACTUALES CONTRATO'!$E$4:$F$13,2,FALSE)</f>
        <v>6</v>
      </c>
      <c r="Y52" s="54" t="s">
        <v>104</v>
      </c>
      <c r="Z52" s="54" t="s">
        <v>92</v>
      </c>
      <c r="AA52" s="9" t="s">
        <v>93</v>
      </c>
      <c r="AB52" s="11" t="s">
        <v>94</v>
      </c>
    </row>
    <row r="53" spans="1:28">
      <c r="A53" s="12" t="s">
        <v>84</v>
      </c>
      <c r="B53" s="3">
        <f>VLOOKUP(A53,LOCALIDAD!$A$3:$C$22,3,FALSE)</f>
        <v>6</v>
      </c>
      <c r="C53" s="12" t="s">
        <v>85</v>
      </c>
      <c r="D53" s="29" t="str">
        <f>IFERROR(VLOOKUP(C53,RUBROS!A:B,2,FALSE),"")</f>
        <v>Obligaciones por pagar Inversión vigencia anterior</v>
      </c>
      <c r="E53" s="12" t="s">
        <v>249</v>
      </c>
      <c r="F53" s="43" t="s">
        <v>250</v>
      </c>
      <c r="G53" s="43" t="s">
        <v>88</v>
      </c>
      <c r="H53" s="4">
        <f>VLOOKUP(G53,TIPOS_CONTRATOS!$E$4:$F$19,2,FALSE)</f>
        <v>11</v>
      </c>
      <c r="I53" s="9">
        <v>417</v>
      </c>
      <c r="J53" s="12">
        <v>2025</v>
      </c>
      <c r="K53" s="9" t="s">
        <v>251</v>
      </c>
      <c r="L53" s="9" t="s">
        <v>251</v>
      </c>
      <c r="M53" s="49">
        <v>45922</v>
      </c>
      <c r="N53" s="55">
        <v>46057</v>
      </c>
      <c r="O53" s="8">
        <v>5904000</v>
      </c>
      <c r="P53" s="8">
        <v>0</v>
      </c>
      <c r="Q53" s="9"/>
      <c r="R53" s="4" t="e">
        <f>VLOOKUP(Q53,TIPOS_ANULACION!$D$5:$E$6,2,FALSE)</f>
        <v>#N/A</v>
      </c>
      <c r="S53" s="8">
        <v>0</v>
      </c>
      <c r="T53" s="9"/>
      <c r="U53" s="10"/>
      <c r="V53" s="31">
        <f t="shared" si="0"/>
        <v>5904000</v>
      </c>
      <c r="W53" s="9" t="s">
        <v>91</v>
      </c>
      <c r="X53" s="4">
        <f>VLOOKUP(W53,'ESTADOS ACTUALES CONTRATO'!$E$4:$F$13,2,FALSE)</f>
        <v>6</v>
      </c>
      <c r="Y53" s="54" t="s">
        <v>220</v>
      </c>
      <c r="Z53" s="54" t="s">
        <v>252</v>
      </c>
      <c r="AA53" s="9" t="s">
        <v>93</v>
      </c>
      <c r="AB53" s="11" t="s">
        <v>94</v>
      </c>
    </row>
    <row r="54" spans="1:28">
      <c r="A54" s="12" t="s">
        <v>84</v>
      </c>
      <c r="B54" s="3">
        <f>VLOOKUP(A54,LOCALIDAD!$A$3:$C$22,3,FALSE)</f>
        <v>6</v>
      </c>
      <c r="C54" s="12" t="s">
        <v>85</v>
      </c>
      <c r="D54" s="29" t="str">
        <f>IFERROR(VLOOKUP(C54,RUBROS!A:B,2,FALSE),"")</f>
        <v>Obligaciones por pagar Inversión vigencia anterior</v>
      </c>
      <c r="E54" s="12" t="s">
        <v>253</v>
      </c>
      <c r="F54" s="43" t="s">
        <v>254</v>
      </c>
      <c r="G54" s="43" t="s">
        <v>88</v>
      </c>
      <c r="H54" s="4">
        <f>VLOOKUP(G54,TIPOS_CONTRATOS!$E$4:$F$19,2,FALSE)</f>
        <v>11</v>
      </c>
      <c r="I54" s="9">
        <v>390</v>
      </c>
      <c r="J54" s="12">
        <v>2025</v>
      </c>
      <c r="K54" s="9" t="s">
        <v>255</v>
      </c>
      <c r="L54" s="9" t="s">
        <v>255</v>
      </c>
      <c r="M54" s="51">
        <v>45909</v>
      </c>
      <c r="N54" s="52">
        <v>46048</v>
      </c>
      <c r="O54" s="8">
        <v>5213333</v>
      </c>
      <c r="P54" s="8">
        <v>4986667</v>
      </c>
      <c r="Q54" s="9"/>
      <c r="R54" s="4" t="e">
        <f>VLOOKUP(Q54,TIPOS_ANULACION!$D$5:$E$6,2,FALSE)</f>
        <v>#N/A</v>
      </c>
      <c r="S54" s="8">
        <v>0</v>
      </c>
      <c r="T54" s="9"/>
      <c r="U54" s="10"/>
      <c r="V54" s="31">
        <f t="shared" si="0"/>
        <v>226666</v>
      </c>
      <c r="W54" s="9" t="s">
        <v>91</v>
      </c>
      <c r="X54" s="4">
        <f>VLOOKUP(W54,'ESTADOS ACTUALES CONTRATO'!$E$4:$F$13,2,FALSE)</f>
        <v>6</v>
      </c>
      <c r="Y54" s="54" t="s">
        <v>104</v>
      </c>
      <c r="Z54" s="54" t="s">
        <v>256</v>
      </c>
      <c r="AA54" s="9" t="s">
        <v>93</v>
      </c>
      <c r="AB54" s="11" t="s">
        <v>94</v>
      </c>
    </row>
    <row r="55" spans="1:28">
      <c r="A55" s="12" t="s">
        <v>84</v>
      </c>
      <c r="B55" s="3">
        <f>VLOOKUP(A55,LOCALIDAD!$A$3:$C$22,3,FALSE)</f>
        <v>6</v>
      </c>
      <c r="C55" s="12" t="s">
        <v>85</v>
      </c>
      <c r="D55" s="29" t="str">
        <f>IFERROR(VLOOKUP(C55,RUBROS!A:B,2,FALSE),"")</f>
        <v>Obligaciones por pagar Inversión vigencia anterior</v>
      </c>
      <c r="E55" s="12" t="s">
        <v>257</v>
      </c>
      <c r="F55" s="43" t="s">
        <v>258</v>
      </c>
      <c r="G55" s="43" t="s">
        <v>88</v>
      </c>
      <c r="H55" s="4">
        <f>VLOOKUP(G55,TIPOS_CONTRATOS!$E$4:$F$19,2,FALSE)</f>
        <v>11</v>
      </c>
      <c r="I55" s="9">
        <v>389</v>
      </c>
      <c r="J55" s="12">
        <v>2025</v>
      </c>
      <c r="K55" s="9" t="s">
        <v>255</v>
      </c>
      <c r="L55" s="9" t="s">
        <v>259</v>
      </c>
      <c r="M55" s="51">
        <v>45908</v>
      </c>
      <c r="N55" s="52">
        <v>46043</v>
      </c>
      <c r="O55" s="8">
        <v>4986667</v>
      </c>
      <c r="P55" s="8">
        <v>4986667</v>
      </c>
      <c r="Q55" s="9"/>
      <c r="R55" s="4" t="e">
        <f>VLOOKUP(Q55,TIPOS_ANULACION!$D$5:$E$6,2,FALSE)</f>
        <v>#N/A</v>
      </c>
      <c r="S55" s="8">
        <v>0</v>
      </c>
      <c r="T55" s="9"/>
      <c r="U55" s="10"/>
      <c r="V55" s="31">
        <f t="shared" si="0"/>
        <v>0</v>
      </c>
      <c r="W55" s="9" t="s">
        <v>91</v>
      </c>
      <c r="X55" s="4">
        <f>VLOOKUP(W55,'ESTADOS ACTUALES CONTRATO'!$E$4:$F$13,2,FALSE)</f>
        <v>6</v>
      </c>
      <c r="Y55" s="54" t="s">
        <v>104</v>
      </c>
      <c r="Z55" s="54" t="s">
        <v>92</v>
      </c>
      <c r="AA55" s="9" t="s">
        <v>93</v>
      </c>
      <c r="AB55" s="11" t="s">
        <v>94</v>
      </c>
    </row>
    <row r="56" spans="1:28">
      <c r="A56" s="12" t="s">
        <v>84</v>
      </c>
      <c r="B56" s="3">
        <f>VLOOKUP(A56,LOCALIDAD!$A$3:$C$22,3,FALSE)</f>
        <v>6</v>
      </c>
      <c r="C56" s="12" t="s">
        <v>85</v>
      </c>
      <c r="D56" s="29" t="str">
        <f>IFERROR(VLOOKUP(C56,RUBROS!A:B,2,FALSE),"")</f>
        <v>Obligaciones por pagar Inversión vigencia anterior</v>
      </c>
      <c r="E56" s="12" t="s">
        <v>260</v>
      </c>
      <c r="F56" s="43" t="s">
        <v>261</v>
      </c>
      <c r="G56" s="43" t="s">
        <v>88</v>
      </c>
      <c r="H56" s="4">
        <f>VLOOKUP(G56,TIPOS_CONTRATOS!$E$4:$F$19,2,FALSE)</f>
        <v>11</v>
      </c>
      <c r="I56" s="9">
        <v>386</v>
      </c>
      <c r="J56" s="12">
        <v>2025</v>
      </c>
      <c r="K56" s="9" t="s">
        <v>259</v>
      </c>
      <c r="L56" s="9" t="s">
        <v>262</v>
      </c>
      <c r="M56" s="49">
        <v>45902</v>
      </c>
      <c r="N56" s="55">
        <v>46023</v>
      </c>
      <c r="O56" s="8">
        <v>3079334</v>
      </c>
      <c r="P56" s="8">
        <v>0</v>
      </c>
      <c r="Q56" s="9"/>
      <c r="R56" s="4" t="e">
        <f>VLOOKUP(Q56,TIPOS_ANULACION!$D$5:$E$6,2,FALSE)</f>
        <v>#N/A</v>
      </c>
      <c r="S56" s="8">
        <v>0</v>
      </c>
      <c r="T56" s="9"/>
      <c r="U56" s="10"/>
      <c r="V56" s="31">
        <f t="shared" si="0"/>
        <v>3079334</v>
      </c>
      <c r="W56" s="9" t="s">
        <v>91</v>
      </c>
      <c r="X56" s="4">
        <f>VLOOKUP(W56,'ESTADOS ACTUALES CONTRATO'!$E$4:$F$13,2,FALSE)</f>
        <v>6</v>
      </c>
      <c r="Y56" s="54" t="s">
        <v>111</v>
      </c>
      <c r="Z56" s="54" t="s">
        <v>92</v>
      </c>
      <c r="AA56" s="9" t="s">
        <v>93</v>
      </c>
      <c r="AB56" s="11" t="s">
        <v>94</v>
      </c>
    </row>
    <row r="57" spans="1:28">
      <c r="A57" s="12" t="s">
        <v>84</v>
      </c>
      <c r="B57" s="3">
        <f>VLOOKUP(A57,LOCALIDAD!$A$3:$C$22,3,FALSE)</f>
        <v>6</v>
      </c>
      <c r="C57" s="12" t="s">
        <v>85</v>
      </c>
      <c r="D57" s="29" t="str">
        <f>IFERROR(VLOOKUP(C57,RUBROS!A:B,2,FALSE),"")</f>
        <v>Obligaciones por pagar Inversión vigencia anterior</v>
      </c>
      <c r="E57" s="12" t="s">
        <v>263</v>
      </c>
      <c r="F57" s="43" t="s">
        <v>264</v>
      </c>
      <c r="G57" s="43" t="s">
        <v>88</v>
      </c>
      <c r="H57" s="4">
        <f>VLOOKUP(G57,TIPOS_CONTRATOS!$E$4:$F$19,2,FALSE)</f>
        <v>11</v>
      </c>
      <c r="I57" s="9">
        <v>383</v>
      </c>
      <c r="J57" s="12">
        <v>2025</v>
      </c>
      <c r="K57" s="9" t="s">
        <v>262</v>
      </c>
      <c r="L57" s="9" t="s">
        <v>265</v>
      </c>
      <c r="M57" s="49">
        <v>45898</v>
      </c>
      <c r="N57" s="55">
        <v>46050</v>
      </c>
      <c r="O57" s="8">
        <v>1925467</v>
      </c>
      <c r="P57" s="8">
        <v>1925467</v>
      </c>
      <c r="Q57" s="9"/>
      <c r="R57" s="4" t="e">
        <f>VLOOKUP(Q57,TIPOS_ANULACION!$D$5:$E$6,2,FALSE)</f>
        <v>#N/A</v>
      </c>
      <c r="S57" s="8">
        <v>0</v>
      </c>
      <c r="T57" s="9"/>
      <c r="U57" s="10"/>
      <c r="V57" s="31">
        <f t="shared" si="0"/>
        <v>0</v>
      </c>
      <c r="W57" s="9" t="s">
        <v>91</v>
      </c>
      <c r="X57" s="4">
        <f>VLOOKUP(W57,'ESTADOS ACTUALES CONTRATO'!$E$4:$F$13,2,FALSE)</f>
        <v>6</v>
      </c>
      <c r="Y57" s="54" t="s">
        <v>111</v>
      </c>
      <c r="Z57" s="54" t="s">
        <v>92</v>
      </c>
      <c r="AA57" s="9" t="s">
        <v>93</v>
      </c>
      <c r="AB57" s="11" t="s">
        <v>94</v>
      </c>
    </row>
    <row r="58" spans="1:28">
      <c r="A58" s="12" t="s">
        <v>84</v>
      </c>
      <c r="B58" s="3">
        <f>VLOOKUP(A58,LOCALIDAD!$A$3:$C$22,3,FALSE)</f>
        <v>6</v>
      </c>
      <c r="C58" s="12" t="s">
        <v>85</v>
      </c>
      <c r="D58" s="29" t="str">
        <f>IFERROR(VLOOKUP(C58,RUBROS!A:B,2,FALSE),"")</f>
        <v>Obligaciones por pagar Inversión vigencia anterior</v>
      </c>
      <c r="E58" s="12" t="s">
        <v>266</v>
      </c>
      <c r="F58" s="43" t="s">
        <v>267</v>
      </c>
      <c r="G58" s="43" t="s">
        <v>88</v>
      </c>
      <c r="H58" s="4">
        <f>VLOOKUP(G58,TIPOS_CONTRATOS!$E$4:$F$19,2,FALSE)</f>
        <v>11</v>
      </c>
      <c r="I58" s="9">
        <v>380</v>
      </c>
      <c r="J58" s="12">
        <v>2025</v>
      </c>
      <c r="K58" s="9" t="s">
        <v>265</v>
      </c>
      <c r="L58" s="9" t="s">
        <v>268</v>
      </c>
      <c r="M58" s="49">
        <v>45897</v>
      </c>
      <c r="N58" s="55">
        <v>46033</v>
      </c>
      <c r="O58" s="8">
        <v>1192000</v>
      </c>
      <c r="P58" s="8">
        <v>1092667</v>
      </c>
      <c r="Q58" s="9"/>
      <c r="R58" s="4" t="e">
        <f>VLOOKUP(Q58,TIPOS_ANULACION!$D$5:$E$6,2,FALSE)</f>
        <v>#N/A</v>
      </c>
      <c r="S58" s="8">
        <v>0</v>
      </c>
      <c r="T58" s="9"/>
      <c r="U58" s="10"/>
      <c r="V58" s="31">
        <f t="shared" si="0"/>
        <v>99333</v>
      </c>
      <c r="W58" s="9" t="s">
        <v>91</v>
      </c>
      <c r="X58" s="4">
        <f>VLOOKUP(W58,'ESTADOS ACTUALES CONTRATO'!$E$4:$F$13,2,FALSE)</f>
        <v>6</v>
      </c>
      <c r="Y58" s="54" t="s">
        <v>111</v>
      </c>
      <c r="Z58" s="54" t="s">
        <v>92</v>
      </c>
      <c r="AA58" s="9" t="s">
        <v>93</v>
      </c>
      <c r="AB58" s="11" t="s">
        <v>94</v>
      </c>
    </row>
    <row r="59" spans="1:28">
      <c r="A59" s="12" t="s">
        <v>84</v>
      </c>
      <c r="B59" s="3">
        <f>VLOOKUP(A59,LOCALIDAD!$A$3:$C$22,3,FALSE)</f>
        <v>6</v>
      </c>
      <c r="C59" s="12" t="s">
        <v>85</v>
      </c>
      <c r="D59" s="29" t="str">
        <f>IFERROR(VLOOKUP(C59,RUBROS!A:B,2,FALSE),"")</f>
        <v>Obligaciones por pagar Inversión vigencia anterior</v>
      </c>
      <c r="E59" s="12" t="s">
        <v>269</v>
      </c>
      <c r="F59" s="43" t="s">
        <v>270</v>
      </c>
      <c r="G59" s="43" t="s">
        <v>88</v>
      </c>
      <c r="H59" s="4">
        <f>VLOOKUP(G59,TIPOS_CONTRATOS!$E$4:$F$19,2,FALSE)</f>
        <v>11</v>
      </c>
      <c r="I59" s="9">
        <v>375</v>
      </c>
      <c r="J59" s="12">
        <v>2025</v>
      </c>
      <c r="K59" s="9" t="s">
        <v>265</v>
      </c>
      <c r="L59" s="9" t="s">
        <v>271</v>
      </c>
      <c r="M59" s="49">
        <v>45890</v>
      </c>
      <c r="N59" s="55">
        <v>46026</v>
      </c>
      <c r="O59" s="8">
        <v>496667</v>
      </c>
      <c r="P59" s="8">
        <v>0</v>
      </c>
      <c r="Q59" s="9"/>
      <c r="R59" s="4" t="e">
        <f>VLOOKUP(Q59,TIPOS_ANULACION!$D$5:$E$6,2,FALSE)</f>
        <v>#N/A</v>
      </c>
      <c r="S59" s="8">
        <v>0</v>
      </c>
      <c r="T59" s="9"/>
      <c r="U59" s="10"/>
      <c r="V59" s="31">
        <f t="shared" si="0"/>
        <v>496667</v>
      </c>
      <c r="W59" s="9" t="s">
        <v>91</v>
      </c>
      <c r="X59" s="4">
        <f>VLOOKUP(W59,'ESTADOS ACTUALES CONTRATO'!$E$4:$F$13,2,FALSE)</f>
        <v>6</v>
      </c>
      <c r="Y59" s="54" t="s">
        <v>111</v>
      </c>
      <c r="Z59" s="54" t="s">
        <v>92</v>
      </c>
      <c r="AA59" s="9" t="s">
        <v>93</v>
      </c>
      <c r="AB59" s="11" t="s">
        <v>94</v>
      </c>
    </row>
    <row r="60" spans="1:28">
      <c r="A60" s="12" t="s">
        <v>84</v>
      </c>
      <c r="B60" s="3">
        <f>VLOOKUP(A60,LOCALIDAD!$A$3:$C$22,3,FALSE)</f>
        <v>6</v>
      </c>
      <c r="C60" s="12" t="s">
        <v>85</v>
      </c>
      <c r="D60" s="29" t="str">
        <f>IFERROR(VLOOKUP(C60,RUBROS!A:B,2,FALSE),"")</f>
        <v>Obligaciones por pagar Inversión vigencia anterior</v>
      </c>
      <c r="E60" s="12" t="s">
        <v>272</v>
      </c>
      <c r="F60" s="43" t="s">
        <v>273</v>
      </c>
      <c r="G60" s="43" t="s">
        <v>88</v>
      </c>
      <c r="H60" s="4">
        <f>VLOOKUP(G60,TIPOS_CONTRATOS!$E$4:$F$19,2,FALSE)</f>
        <v>11</v>
      </c>
      <c r="I60" s="9">
        <v>385</v>
      </c>
      <c r="J60" s="12">
        <v>2025</v>
      </c>
      <c r="K60" s="9" t="s">
        <v>268</v>
      </c>
      <c r="L60" s="9" t="s">
        <v>274</v>
      </c>
      <c r="M60" s="49">
        <v>45904</v>
      </c>
      <c r="N60" s="55">
        <v>46040</v>
      </c>
      <c r="O60" s="8">
        <v>4800000</v>
      </c>
      <c r="P60" s="8">
        <v>4800000</v>
      </c>
      <c r="Q60" s="9"/>
      <c r="R60" s="4" t="e">
        <f>VLOOKUP(Q60,TIPOS_ANULACION!$D$5:$E$6,2,FALSE)</f>
        <v>#N/A</v>
      </c>
      <c r="S60" s="8">
        <v>0</v>
      </c>
      <c r="T60" s="9"/>
      <c r="U60" s="10"/>
      <c r="V60" s="31">
        <f t="shared" si="0"/>
        <v>0</v>
      </c>
      <c r="W60" s="9" t="s">
        <v>91</v>
      </c>
      <c r="X60" s="4">
        <f>VLOOKUP(W60,'ESTADOS ACTUALES CONTRATO'!$E$4:$F$13,2,FALSE)</f>
        <v>6</v>
      </c>
      <c r="Y60" s="54" t="s">
        <v>111</v>
      </c>
      <c r="Z60" s="54" t="s">
        <v>92</v>
      </c>
      <c r="AA60" s="9" t="s">
        <v>93</v>
      </c>
      <c r="AB60" s="11" t="s">
        <v>94</v>
      </c>
    </row>
    <row r="61" spans="1:28">
      <c r="A61" s="12" t="s">
        <v>84</v>
      </c>
      <c r="B61" s="3">
        <f>VLOOKUP(A61,LOCALIDAD!$A$3:$C$22,3,FALSE)</f>
        <v>6</v>
      </c>
      <c r="C61" s="12" t="s">
        <v>85</v>
      </c>
      <c r="D61" s="29" t="str">
        <f>IFERROR(VLOOKUP(C61,RUBROS!A:B,2,FALSE),"")</f>
        <v>Obligaciones por pagar Inversión vigencia anterior</v>
      </c>
      <c r="E61" s="12" t="s">
        <v>275</v>
      </c>
      <c r="F61" s="43" t="s">
        <v>276</v>
      </c>
      <c r="G61" s="43" t="s">
        <v>88</v>
      </c>
      <c r="H61" s="4">
        <f>VLOOKUP(G61,TIPOS_CONTRATOS!$E$4:$F$19,2,FALSE)</f>
        <v>11</v>
      </c>
      <c r="I61" s="9">
        <v>382</v>
      </c>
      <c r="J61" s="12">
        <v>2025</v>
      </c>
      <c r="K61" s="9" t="s">
        <v>271</v>
      </c>
      <c r="L61" s="9" t="s">
        <v>277</v>
      </c>
      <c r="M61" s="49">
        <v>45897</v>
      </c>
      <c r="N61" s="55">
        <v>46050</v>
      </c>
      <c r="O61" s="8">
        <v>4416300</v>
      </c>
      <c r="P61" s="8">
        <v>4416300</v>
      </c>
      <c r="Q61" s="9"/>
      <c r="R61" s="4" t="e">
        <f>VLOOKUP(Q61,TIPOS_ANULACION!$D$5:$E$6,2,FALSE)</f>
        <v>#N/A</v>
      </c>
      <c r="S61" s="8">
        <v>0</v>
      </c>
      <c r="T61" s="9"/>
      <c r="U61" s="10"/>
      <c r="V61" s="31">
        <f t="shared" si="0"/>
        <v>0</v>
      </c>
      <c r="W61" s="9" t="s">
        <v>91</v>
      </c>
      <c r="X61" s="4">
        <f>VLOOKUP(W61,'ESTADOS ACTUALES CONTRATO'!$E$4:$F$13,2,FALSE)</f>
        <v>6</v>
      </c>
      <c r="Y61" s="54" t="s">
        <v>111</v>
      </c>
      <c r="Z61" s="54" t="s">
        <v>92</v>
      </c>
      <c r="AA61" s="9" t="s">
        <v>93</v>
      </c>
      <c r="AB61" s="11" t="s">
        <v>94</v>
      </c>
    </row>
    <row r="62" spans="1:28">
      <c r="A62" s="12" t="s">
        <v>84</v>
      </c>
      <c r="B62" s="3">
        <f>VLOOKUP(A62,LOCALIDAD!$A$3:$C$22,3,FALSE)</f>
        <v>6</v>
      </c>
      <c r="C62" s="12" t="s">
        <v>85</v>
      </c>
      <c r="D62" s="29" t="str">
        <f>IFERROR(VLOOKUP(C62,RUBROS!A:B,2,FALSE),"")</f>
        <v>Obligaciones por pagar Inversión vigencia anterior</v>
      </c>
      <c r="E62" s="12" t="s">
        <v>278</v>
      </c>
      <c r="F62" s="43" t="s">
        <v>279</v>
      </c>
      <c r="G62" s="43" t="s">
        <v>88</v>
      </c>
      <c r="H62" s="4">
        <f>VLOOKUP(G62,TIPOS_CONTRATOS!$E$4:$F$19,2,FALSE)</f>
        <v>11</v>
      </c>
      <c r="I62" s="9">
        <v>374</v>
      </c>
      <c r="J62" s="12">
        <v>2025</v>
      </c>
      <c r="K62" s="9" t="s">
        <v>274</v>
      </c>
      <c r="L62" s="9" t="s">
        <v>280</v>
      </c>
      <c r="M62" s="49">
        <v>45889</v>
      </c>
      <c r="N62" s="55">
        <v>46033</v>
      </c>
      <c r="O62" s="8">
        <v>3600000</v>
      </c>
      <c r="P62" s="8">
        <v>3600000</v>
      </c>
      <c r="Q62" s="9"/>
      <c r="R62" s="4" t="e">
        <f>VLOOKUP(Q62,TIPOS_ANULACION!$D$5:$E$6,2,FALSE)</f>
        <v>#N/A</v>
      </c>
      <c r="S62" s="8">
        <v>0</v>
      </c>
      <c r="T62" s="9"/>
      <c r="U62" s="10"/>
      <c r="V62" s="31">
        <f t="shared" si="0"/>
        <v>0</v>
      </c>
      <c r="W62" s="9" t="s">
        <v>91</v>
      </c>
      <c r="X62" s="4">
        <f>VLOOKUP(W62,'ESTADOS ACTUALES CONTRATO'!$E$4:$F$13,2,FALSE)</f>
        <v>6</v>
      </c>
      <c r="Y62" s="54" t="s">
        <v>111</v>
      </c>
      <c r="Z62" s="54" t="s">
        <v>92</v>
      </c>
      <c r="AA62" s="9" t="s">
        <v>93</v>
      </c>
      <c r="AB62" s="11" t="s">
        <v>94</v>
      </c>
    </row>
    <row r="63" spans="1:28">
      <c r="A63" s="12" t="s">
        <v>84</v>
      </c>
      <c r="B63" s="3">
        <f>VLOOKUP(A63,LOCALIDAD!$A$3:$C$22,3,FALSE)</f>
        <v>6</v>
      </c>
      <c r="C63" s="12" t="s">
        <v>85</v>
      </c>
      <c r="D63" s="29" t="str">
        <f>IFERROR(VLOOKUP(C63,RUBROS!A:B,2,FALSE),"")</f>
        <v>Obligaciones por pagar Inversión vigencia anterior</v>
      </c>
      <c r="E63" s="12" t="s">
        <v>281</v>
      </c>
      <c r="F63" s="43" t="s">
        <v>282</v>
      </c>
      <c r="G63" s="43" t="s">
        <v>88</v>
      </c>
      <c r="H63" s="4">
        <f>VLOOKUP(G63,TIPOS_CONTRATOS!$E$4:$F$19,2,FALSE)</f>
        <v>11</v>
      </c>
      <c r="I63" s="9">
        <v>394</v>
      </c>
      <c r="J63" s="12">
        <v>2025</v>
      </c>
      <c r="K63" s="9" t="s">
        <v>277</v>
      </c>
      <c r="L63" s="9" t="s">
        <v>283</v>
      </c>
      <c r="M63" s="51">
        <v>45905</v>
      </c>
      <c r="N63" s="52">
        <v>46041</v>
      </c>
      <c r="O63" s="8">
        <v>12576667</v>
      </c>
      <c r="P63" s="8">
        <v>12576667</v>
      </c>
      <c r="Q63" s="9"/>
      <c r="R63" s="4" t="e">
        <f>VLOOKUP(Q63,TIPOS_ANULACION!$D$5:$E$6,2,FALSE)</f>
        <v>#N/A</v>
      </c>
      <c r="S63" s="8">
        <v>0</v>
      </c>
      <c r="T63" s="9"/>
      <c r="U63" s="10"/>
      <c r="V63" s="31">
        <f t="shared" si="0"/>
        <v>0</v>
      </c>
      <c r="W63" s="9" t="s">
        <v>91</v>
      </c>
      <c r="X63" s="4">
        <f>VLOOKUP(W63,'ESTADOS ACTUALES CONTRATO'!$E$4:$F$13,2,FALSE)</f>
        <v>6</v>
      </c>
      <c r="Y63" s="54" t="s">
        <v>104</v>
      </c>
      <c r="Z63" s="54" t="s">
        <v>284</v>
      </c>
      <c r="AA63" s="9" t="s">
        <v>93</v>
      </c>
      <c r="AB63" s="11" t="s">
        <v>94</v>
      </c>
    </row>
    <row r="64" spans="1:28">
      <c r="A64" s="12" t="s">
        <v>84</v>
      </c>
      <c r="B64" s="3">
        <f>VLOOKUP(A64,LOCALIDAD!$A$3:$C$22,3,FALSE)</f>
        <v>6</v>
      </c>
      <c r="C64" s="12" t="s">
        <v>85</v>
      </c>
      <c r="D64" s="29" t="str">
        <f>IFERROR(VLOOKUP(C64,RUBROS!A:B,2,FALSE),"")</f>
        <v>Obligaciones por pagar Inversión vigencia anterior</v>
      </c>
      <c r="E64" s="12" t="s">
        <v>285</v>
      </c>
      <c r="F64" s="43" t="s">
        <v>286</v>
      </c>
      <c r="G64" s="43" t="s">
        <v>88</v>
      </c>
      <c r="H64" s="4">
        <f>VLOOKUP(G64,TIPOS_CONTRATOS!$E$4:$F$19,2,FALSE)</f>
        <v>11</v>
      </c>
      <c r="I64" s="9">
        <v>384</v>
      </c>
      <c r="J64" s="12">
        <v>2025</v>
      </c>
      <c r="K64" s="9" t="s">
        <v>280</v>
      </c>
      <c r="L64" s="9" t="s">
        <v>287</v>
      </c>
      <c r="M64" s="49">
        <v>45902</v>
      </c>
      <c r="N64" s="55">
        <v>46038</v>
      </c>
      <c r="O64" s="8">
        <v>5226667</v>
      </c>
      <c r="P64" s="8">
        <v>0</v>
      </c>
      <c r="Q64" s="9"/>
      <c r="R64" s="4" t="e">
        <f>VLOOKUP(Q64,TIPOS_ANULACION!$D$5:$E$6,2,FALSE)</f>
        <v>#N/A</v>
      </c>
      <c r="S64" s="8">
        <v>0</v>
      </c>
      <c r="T64" s="9"/>
      <c r="U64" s="10"/>
      <c r="V64" s="31">
        <f t="shared" si="0"/>
        <v>5226667</v>
      </c>
      <c r="W64" s="9" t="s">
        <v>91</v>
      </c>
      <c r="X64" s="4">
        <f>VLOOKUP(W64,'ESTADOS ACTUALES CONTRATO'!$E$4:$F$13,2,FALSE)</f>
        <v>6</v>
      </c>
      <c r="Y64" s="54" t="s">
        <v>111</v>
      </c>
      <c r="Z64" s="54" t="s">
        <v>92</v>
      </c>
      <c r="AA64" s="9" t="s">
        <v>93</v>
      </c>
      <c r="AB64" s="11" t="s">
        <v>94</v>
      </c>
    </row>
    <row r="65" spans="1:28">
      <c r="A65" s="12" t="s">
        <v>84</v>
      </c>
      <c r="B65" s="3">
        <f>VLOOKUP(A65,LOCALIDAD!$A$3:$C$22,3,FALSE)</f>
        <v>6</v>
      </c>
      <c r="C65" s="12" t="s">
        <v>85</v>
      </c>
      <c r="D65" s="29" t="str">
        <f>IFERROR(VLOOKUP(C65,RUBROS!A:B,2,FALSE),"")</f>
        <v>Obligaciones por pagar Inversión vigencia anterior</v>
      </c>
      <c r="E65" s="12" t="s">
        <v>288</v>
      </c>
      <c r="F65" s="43" t="s">
        <v>289</v>
      </c>
      <c r="G65" s="43" t="s">
        <v>88</v>
      </c>
      <c r="H65" s="4">
        <f>VLOOKUP(G65,TIPOS_CONTRATOS!$E$4:$F$19,2,FALSE)</f>
        <v>11</v>
      </c>
      <c r="I65" s="9">
        <v>379</v>
      </c>
      <c r="J65" s="12">
        <v>2025</v>
      </c>
      <c r="K65" s="9" t="s">
        <v>283</v>
      </c>
      <c r="L65" s="9" t="s">
        <v>290</v>
      </c>
      <c r="M65" s="49">
        <v>45842</v>
      </c>
      <c r="N65" s="55">
        <v>46041</v>
      </c>
      <c r="O65" s="8">
        <v>3390000</v>
      </c>
      <c r="P65" s="8">
        <v>3390000</v>
      </c>
      <c r="Q65" s="9"/>
      <c r="R65" s="4" t="e">
        <f>VLOOKUP(Q65,TIPOS_ANULACION!$D$5:$E$6,2,FALSE)</f>
        <v>#N/A</v>
      </c>
      <c r="S65" s="8">
        <v>0</v>
      </c>
      <c r="T65" s="9"/>
      <c r="U65" s="10"/>
      <c r="V65" s="31">
        <f t="shared" si="0"/>
        <v>0</v>
      </c>
      <c r="W65" s="9" t="s">
        <v>91</v>
      </c>
      <c r="X65" s="4">
        <f>VLOOKUP(W65,'ESTADOS ACTUALES CONTRATO'!$E$4:$F$13,2,FALSE)</f>
        <v>6</v>
      </c>
      <c r="Y65" s="54" t="s">
        <v>111</v>
      </c>
      <c r="Z65" s="54" t="s">
        <v>92</v>
      </c>
      <c r="AA65" s="9" t="s">
        <v>93</v>
      </c>
      <c r="AB65" s="11" t="s">
        <v>94</v>
      </c>
    </row>
    <row r="66" spans="1:28">
      <c r="A66" s="12" t="s">
        <v>84</v>
      </c>
      <c r="B66" s="3">
        <f>VLOOKUP(A66,LOCALIDAD!$A$3:$C$22,3,FALSE)</f>
        <v>6</v>
      </c>
      <c r="C66" s="12" t="s">
        <v>85</v>
      </c>
      <c r="D66" s="29" t="str">
        <f>IFERROR(VLOOKUP(C66,RUBROS!A:B,2,FALSE),"")</f>
        <v>Obligaciones por pagar Inversión vigencia anterior</v>
      </c>
      <c r="E66" s="12" t="s">
        <v>291</v>
      </c>
      <c r="F66" s="43" t="s">
        <v>292</v>
      </c>
      <c r="G66" s="43" t="s">
        <v>88</v>
      </c>
      <c r="H66" s="4">
        <f>VLOOKUP(G66,TIPOS_CONTRATOS!$E$4:$F$19,2,FALSE)</f>
        <v>11</v>
      </c>
      <c r="I66" s="9">
        <v>377</v>
      </c>
      <c r="J66" s="12">
        <v>2025</v>
      </c>
      <c r="K66" s="9" t="s">
        <v>287</v>
      </c>
      <c r="L66" s="9" t="s">
        <v>293</v>
      </c>
      <c r="M66" s="49">
        <v>45903</v>
      </c>
      <c r="N66" s="55">
        <v>46083</v>
      </c>
      <c r="O66" s="8">
        <v>51000000</v>
      </c>
      <c r="P66" s="8">
        <v>0</v>
      </c>
      <c r="Q66" s="9"/>
      <c r="R66" s="4" t="e">
        <f>VLOOKUP(Q66,TIPOS_ANULACION!$D$5:$E$6,2,FALSE)</f>
        <v>#N/A</v>
      </c>
      <c r="S66" s="8">
        <v>0</v>
      </c>
      <c r="T66" s="9"/>
      <c r="U66" s="10"/>
      <c r="V66" s="31">
        <f t="shared" si="0"/>
        <v>51000000</v>
      </c>
      <c r="W66" s="9" t="s">
        <v>294</v>
      </c>
      <c r="X66" s="4">
        <f>VLOOKUP(W66,'ESTADOS ACTUALES CONTRATO'!$E$4:$F$13,2,FALSE)</f>
        <v>1</v>
      </c>
      <c r="Y66" s="54" t="s">
        <v>111</v>
      </c>
      <c r="Z66" s="54" t="s">
        <v>92</v>
      </c>
      <c r="AA66" s="9" t="s">
        <v>93</v>
      </c>
      <c r="AB66" s="11" t="s">
        <v>94</v>
      </c>
    </row>
    <row r="67" spans="1:28">
      <c r="A67" s="12" t="s">
        <v>84</v>
      </c>
      <c r="B67" s="3">
        <f>VLOOKUP(A67,LOCALIDAD!$A$3:$C$22,3,FALSE)</f>
        <v>6</v>
      </c>
      <c r="C67" s="12" t="s">
        <v>85</v>
      </c>
      <c r="D67" s="29" t="str">
        <f>IFERROR(VLOOKUP(C67,RUBROS!A:B,2,FALSE),"")</f>
        <v>Obligaciones por pagar Inversión vigencia anterior</v>
      </c>
      <c r="E67" s="12" t="s">
        <v>295</v>
      </c>
      <c r="F67" s="43" t="s">
        <v>296</v>
      </c>
      <c r="G67" s="43" t="s">
        <v>88</v>
      </c>
      <c r="H67" s="4">
        <f>VLOOKUP(G67,TIPOS_CONTRATOS!$E$4:$F$19,2,FALSE)</f>
        <v>11</v>
      </c>
      <c r="I67" s="9">
        <v>412</v>
      </c>
      <c r="J67" s="12">
        <v>2025</v>
      </c>
      <c r="K67" s="9" t="s">
        <v>290</v>
      </c>
      <c r="L67" s="9" t="s">
        <v>297</v>
      </c>
      <c r="M67" s="49">
        <v>45915</v>
      </c>
      <c r="N67" s="55">
        <v>46051</v>
      </c>
      <c r="O67" s="8">
        <v>15733333</v>
      </c>
      <c r="P67" s="8">
        <v>8000000</v>
      </c>
      <c r="Q67" s="9"/>
      <c r="R67" s="4" t="e">
        <f>VLOOKUP(Q67,TIPOS_ANULACION!$D$5:$E$6,2,FALSE)</f>
        <v>#N/A</v>
      </c>
      <c r="S67" s="8">
        <v>0</v>
      </c>
      <c r="T67" s="9"/>
      <c r="U67" s="10"/>
      <c r="V67" s="31">
        <f t="shared" si="0"/>
        <v>7733333</v>
      </c>
      <c r="W67" s="9" t="s">
        <v>91</v>
      </c>
      <c r="X67" s="4">
        <f>VLOOKUP(W67,'ESTADOS ACTUALES CONTRATO'!$E$4:$F$13,2,FALSE)</f>
        <v>6</v>
      </c>
      <c r="Y67" s="54" t="s">
        <v>220</v>
      </c>
      <c r="Z67" s="54" t="s">
        <v>298</v>
      </c>
      <c r="AA67" s="9" t="s">
        <v>93</v>
      </c>
      <c r="AB67" s="11" t="s">
        <v>94</v>
      </c>
    </row>
    <row r="68" spans="1:28">
      <c r="A68" s="12" t="s">
        <v>84</v>
      </c>
      <c r="B68" s="3">
        <f>VLOOKUP(A68,LOCALIDAD!$A$3:$C$22,3,FALSE)</f>
        <v>6</v>
      </c>
      <c r="C68" s="12" t="s">
        <v>85</v>
      </c>
      <c r="D68" s="29" t="str">
        <f>IFERROR(VLOOKUP(C68,RUBROS!A:B,2,FALSE),"")</f>
        <v>Obligaciones por pagar Inversión vigencia anterior</v>
      </c>
      <c r="E68" s="12" t="s">
        <v>299</v>
      </c>
      <c r="F68" s="43" t="s">
        <v>300</v>
      </c>
      <c r="G68" s="43" t="s">
        <v>88</v>
      </c>
      <c r="H68" s="4">
        <f>VLOOKUP(G68,TIPOS_CONTRATOS!$E$4:$F$19,2,FALSE)</f>
        <v>11</v>
      </c>
      <c r="I68" s="9">
        <v>392</v>
      </c>
      <c r="J68" s="12">
        <v>2025</v>
      </c>
      <c r="K68" s="9" t="s">
        <v>293</v>
      </c>
      <c r="L68" s="9" t="s">
        <v>301</v>
      </c>
      <c r="M68" s="51">
        <v>45908</v>
      </c>
      <c r="N68" s="52">
        <v>46044</v>
      </c>
      <c r="O68" s="8">
        <v>4455000</v>
      </c>
      <c r="P68" s="8">
        <v>0</v>
      </c>
      <c r="Q68" s="9"/>
      <c r="R68" s="4" t="e">
        <f>VLOOKUP(Q68,TIPOS_ANULACION!$D$5:$E$6,2,FALSE)</f>
        <v>#N/A</v>
      </c>
      <c r="S68" s="8">
        <v>0</v>
      </c>
      <c r="T68" s="9"/>
      <c r="U68" s="10"/>
      <c r="V68" s="31">
        <f t="shared" si="0"/>
        <v>4455000</v>
      </c>
      <c r="W68" s="9" t="s">
        <v>91</v>
      </c>
      <c r="X68" s="4">
        <f>VLOOKUP(W68,'ESTADOS ACTUALES CONTRATO'!$E$4:$F$13,2,FALSE)</f>
        <v>6</v>
      </c>
      <c r="Y68" s="54" t="s">
        <v>104</v>
      </c>
      <c r="Z68" s="54" t="s">
        <v>92</v>
      </c>
      <c r="AA68" s="9" t="s">
        <v>93</v>
      </c>
      <c r="AB68" s="11" t="s">
        <v>94</v>
      </c>
    </row>
    <row r="69" spans="1:28">
      <c r="A69" s="12" t="s">
        <v>84</v>
      </c>
      <c r="B69" s="3">
        <f>VLOOKUP(A69,LOCALIDAD!$A$3:$C$22,3,FALSE)</f>
        <v>6</v>
      </c>
      <c r="C69" s="12" t="s">
        <v>85</v>
      </c>
      <c r="D69" s="29" t="str">
        <f>IFERROR(VLOOKUP(C69,RUBROS!A:B,2,FALSE),"")</f>
        <v>Obligaciones por pagar Inversión vigencia anterior</v>
      </c>
      <c r="E69" s="12" t="s">
        <v>302</v>
      </c>
      <c r="F69" s="43" t="s">
        <v>303</v>
      </c>
      <c r="G69" s="43" t="s">
        <v>88</v>
      </c>
      <c r="H69" s="4">
        <f>VLOOKUP(G69,TIPOS_CONTRATOS!$E$4:$F$19,2,FALSE)</f>
        <v>11</v>
      </c>
      <c r="I69" s="9">
        <v>406</v>
      </c>
      <c r="J69" s="12">
        <v>2025</v>
      </c>
      <c r="K69" s="9" t="s">
        <v>297</v>
      </c>
      <c r="L69" s="9" t="s">
        <v>304</v>
      </c>
      <c r="M69" s="50">
        <v>45912</v>
      </c>
      <c r="N69" s="57">
        <v>46048</v>
      </c>
      <c r="O69" s="8">
        <v>4264000</v>
      </c>
      <c r="P69" s="8">
        <v>4264000</v>
      </c>
      <c r="Q69" s="9"/>
      <c r="R69" s="4" t="e">
        <f>VLOOKUP(Q69,TIPOS_ANULACION!$D$5:$E$6,2,FALSE)</f>
        <v>#N/A</v>
      </c>
      <c r="S69" s="8">
        <v>0</v>
      </c>
      <c r="T69" s="9"/>
      <c r="U69" s="10"/>
      <c r="V69" s="31">
        <f t="shared" si="0"/>
        <v>0</v>
      </c>
      <c r="W69" s="9" t="s">
        <v>91</v>
      </c>
      <c r="X69" s="4">
        <f>VLOOKUP(W69,'ESTADOS ACTUALES CONTRATO'!$E$4:$F$13,2,FALSE)</f>
        <v>6</v>
      </c>
      <c r="Y69" s="54" t="s">
        <v>220</v>
      </c>
      <c r="Z69" s="54" t="s">
        <v>305</v>
      </c>
      <c r="AA69" s="9" t="s">
        <v>93</v>
      </c>
      <c r="AB69" s="11" t="s">
        <v>94</v>
      </c>
    </row>
    <row r="70" spans="1:28">
      <c r="A70" s="12" t="s">
        <v>84</v>
      </c>
      <c r="B70" s="3">
        <f>VLOOKUP(A70,LOCALIDAD!$A$3:$C$22,3,FALSE)</f>
        <v>6</v>
      </c>
      <c r="C70" s="12" t="s">
        <v>85</v>
      </c>
      <c r="D70" s="29" t="str">
        <f>IFERROR(VLOOKUP(C70,RUBROS!A:B,2,FALSE),"")</f>
        <v>Obligaciones por pagar Inversión vigencia anterior</v>
      </c>
      <c r="E70" s="12" t="s">
        <v>306</v>
      </c>
      <c r="F70" s="43" t="s">
        <v>307</v>
      </c>
      <c r="G70" s="43" t="s">
        <v>88</v>
      </c>
      <c r="H70" s="4">
        <f>VLOOKUP(G70,TIPOS_CONTRATOS!$E$4:$F$19,2,FALSE)</f>
        <v>11</v>
      </c>
      <c r="I70" s="9">
        <v>399</v>
      </c>
      <c r="J70" s="12">
        <v>2025</v>
      </c>
      <c r="K70" s="9" t="s">
        <v>301</v>
      </c>
      <c r="L70" s="9" t="s">
        <v>308</v>
      </c>
      <c r="M70" s="49">
        <v>45909</v>
      </c>
      <c r="N70" s="55">
        <v>46045</v>
      </c>
      <c r="O70" s="8">
        <v>4331667</v>
      </c>
      <c r="P70" s="8">
        <v>4331667</v>
      </c>
      <c r="Q70" s="9"/>
      <c r="R70" s="4" t="e">
        <f>VLOOKUP(Q70,TIPOS_ANULACION!$D$5:$E$6,2,FALSE)</f>
        <v>#N/A</v>
      </c>
      <c r="S70" s="8">
        <v>0</v>
      </c>
      <c r="T70" s="9"/>
      <c r="U70" s="10"/>
      <c r="V70" s="31">
        <f t="shared" si="0"/>
        <v>0</v>
      </c>
      <c r="W70" s="9" t="s">
        <v>91</v>
      </c>
      <c r="X70" s="4">
        <f>VLOOKUP(W70,'ESTADOS ACTUALES CONTRATO'!$E$4:$F$13,2,FALSE)</f>
        <v>6</v>
      </c>
      <c r="Y70" s="54" t="s">
        <v>220</v>
      </c>
      <c r="Z70" s="54" t="s">
        <v>92</v>
      </c>
      <c r="AA70" s="9" t="s">
        <v>93</v>
      </c>
      <c r="AB70" s="11" t="s">
        <v>94</v>
      </c>
    </row>
    <row r="71" spans="1:28">
      <c r="A71" s="12" t="s">
        <v>84</v>
      </c>
      <c r="B71" s="3">
        <f>VLOOKUP(A71,LOCALIDAD!$A$3:$C$22,3,FALSE)</f>
        <v>6</v>
      </c>
      <c r="C71" s="12" t="s">
        <v>85</v>
      </c>
      <c r="D71" s="29" t="str">
        <f>IFERROR(VLOOKUP(C71,RUBROS!A:B,2,FALSE),"")</f>
        <v>Obligaciones por pagar Inversión vigencia anterior</v>
      </c>
      <c r="E71" s="12" t="s">
        <v>309</v>
      </c>
      <c r="F71" s="43" t="s">
        <v>310</v>
      </c>
      <c r="G71" s="43" t="s">
        <v>88</v>
      </c>
      <c r="H71" s="4">
        <f>VLOOKUP(G71,TIPOS_CONTRATOS!$E$4:$F$19,2,FALSE)</f>
        <v>11</v>
      </c>
      <c r="I71" s="9">
        <v>395</v>
      </c>
      <c r="J71" s="12">
        <v>2025</v>
      </c>
      <c r="K71" s="9" t="s">
        <v>304</v>
      </c>
      <c r="L71" s="9" t="s">
        <v>311</v>
      </c>
      <c r="M71" s="49">
        <v>45904</v>
      </c>
      <c r="N71" s="55">
        <v>46044</v>
      </c>
      <c r="O71" s="8">
        <v>4143333</v>
      </c>
      <c r="P71" s="8">
        <v>4143333</v>
      </c>
      <c r="Q71" s="9"/>
      <c r="R71" s="4" t="e">
        <f>VLOOKUP(Q71,TIPOS_ANULACION!$D$5:$E$6,2,FALSE)</f>
        <v>#N/A</v>
      </c>
      <c r="S71" s="8">
        <v>0</v>
      </c>
      <c r="T71" s="9"/>
      <c r="U71" s="10"/>
      <c r="V71" s="31">
        <f t="shared" si="0"/>
        <v>0</v>
      </c>
      <c r="W71" s="9" t="s">
        <v>91</v>
      </c>
      <c r="X71" s="4">
        <f>VLOOKUP(W71,'ESTADOS ACTUALES CONTRATO'!$E$4:$F$13,2,FALSE)</f>
        <v>6</v>
      </c>
      <c r="Y71" s="54" t="s">
        <v>220</v>
      </c>
      <c r="Z71" s="54" t="s">
        <v>92</v>
      </c>
      <c r="AA71" s="9" t="s">
        <v>93</v>
      </c>
      <c r="AB71" s="11" t="s">
        <v>94</v>
      </c>
    </row>
    <row r="72" spans="1:28">
      <c r="A72" s="12" t="s">
        <v>84</v>
      </c>
      <c r="B72" s="3">
        <f>VLOOKUP(A72,LOCALIDAD!$A$3:$C$22,3,FALSE)</f>
        <v>6</v>
      </c>
      <c r="C72" s="12" t="s">
        <v>85</v>
      </c>
      <c r="D72" s="29" t="str">
        <f>IFERROR(VLOOKUP(C72,RUBROS!A:B,2,FALSE),"")</f>
        <v>Obligaciones por pagar Inversión vigencia anterior</v>
      </c>
      <c r="E72" s="12" t="s">
        <v>312</v>
      </c>
      <c r="F72" s="43" t="s">
        <v>313</v>
      </c>
      <c r="G72" s="43" t="s">
        <v>88</v>
      </c>
      <c r="H72" s="4">
        <f>VLOOKUP(G72,TIPOS_CONTRATOS!$E$4:$F$19,2,FALSE)</f>
        <v>11</v>
      </c>
      <c r="I72" s="9">
        <v>401</v>
      </c>
      <c r="J72" s="12">
        <v>2025</v>
      </c>
      <c r="K72" s="9" t="s">
        <v>308</v>
      </c>
      <c r="L72" s="9" t="s">
        <v>314</v>
      </c>
      <c r="M72" s="49">
        <v>45912</v>
      </c>
      <c r="N72" s="55">
        <v>46038</v>
      </c>
      <c r="O72" s="8">
        <v>9500000</v>
      </c>
      <c r="P72" s="8">
        <v>0</v>
      </c>
      <c r="Q72" s="9"/>
      <c r="R72" s="4" t="e">
        <f>VLOOKUP(Q72,TIPOS_ANULACION!$D$5:$E$6,2,FALSE)</f>
        <v>#N/A</v>
      </c>
      <c r="S72" s="8">
        <v>0</v>
      </c>
      <c r="T72" s="9"/>
      <c r="U72" s="10"/>
      <c r="V72" s="31">
        <f t="shared" si="0"/>
        <v>9500000</v>
      </c>
      <c r="W72" s="9" t="s">
        <v>91</v>
      </c>
      <c r="X72" s="4">
        <f>VLOOKUP(W72,'ESTADOS ACTUALES CONTRATO'!$E$4:$F$13,2,FALSE)</f>
        <v>6</v>
      </c>
      <c r="Y72" s="54" t="s">
        <v>220</v>
      </c>
      <c r="Z72" s="54" t="s">
        <v>92</v>
      </c>
      <c r="AA72" s="9" t="s">
        <v>93</v>
      </c>
      <c r="AB72" s="11" t="s">
        <v>94</v>
      </c>
    </row>
    <row r="73" spans="1:28">
      <c r="A73" s="12" t="s">
        <v>84</v>
      </c>
      <c r="B73" s="3">
        <f>VLOOKUP(A73,LOCALIDAD!$A$3:$C$22,3,FALSE)</f>
        <v>6</v>
      </c>
      <c r="C73" s="12" t="s">
        <v>85</v>
      </c>
      <c r="D73" s="29" t="str">
        <f>IFERROR(VLOOKUP(C73,RUBROS!A:B,2,FALSE),"")</f>
        <v>Obligaciones por pagar Inversión vigencia anterior</v>
      </c>
      <c r="E73" s="12" t="s">
        <v>315</v>
      </c>
      <c r="F73" s="43" t="s">
        <v>316</v>
      </c>
      <c r="G73" s="43" t="s">
        <v>88</v>
      </c>
      <c r="H73" s="4">
        <f>VLOOKUP(G73,TIPOS_CONTRATOS!$E$4:$F$19,2,FALSE)</f>
        <v>11</v>
      </c>
      <c r="I73" s="9">
        <v>439</v>
      </c>
      <c r="J73" s="12">
        <v>2025</v>
      </c>
      <c r="K73" s="9" t="s">
        <v>311</v>
      </c>
      <c r="L73" s="9" t="s">
        <v>317</v>
      </c>
      <c r="M73" s="49">
        <v>45938</v>
      </c>
      <c r="N73" s="55">
        <v>46042</v>
      </c>
      <c r="O73" s="8">
        <v>5650000</v>
      </c>
      <c r="P73" s="8">
        <v>5650000</v>
      </c>
      <c r="Q73" s="9"/>
      <c r="R73" s="4" t="e">
        <f>VLOOKUP(Q73,TIPOS_ANULACION!$D$5:$E$6,2,FALSE)</f>
        <v>#N/A</v>
      </c>
      <c r="S73" s="8">
        <v>0</v>
      </c>
      <c r="T73" s="9"/>
      <c r="U73" s="10"/>
      <c r="V73" s="31">
        <f t="shared" ref="V73:V135" si="1">O73-P73-S73</f>
        <v>0</v>
      </c>
      <c r="W73" s="9" t="s">
        <v>91</v>
      </c>
      <c r="X73" s="4">
        <f>VLOOKUP(W73,'ESTADOS ACTUALES CONTRATO'!$E$4:$F$13,2,FALSE)</f>
        <v>6</v>
      </c>
      <c r="Y73" s="54" t="s">
        <v>220</v>
      </c>
      <c r="Z73" s="54" t="s">
        <v>92</v>
      </c>
      <c r="AA73" s="9" t="s">
        <v>93</v>
      </c>
      <c r="AB73" s="11" t="s">
        <v>94</v>
      </c>
    </row>
    <row r="74" spans="1:28">
      <c r="A74" s="12" t="s">
        <v>84</v>
      </c>
      <c r="B74" s="3">
        <f>VLOOKUP(A74,LOCALIDAD!$A$3:$C$22,3,FALSE)</f>
        <v>6</v>
      </c>
      <c r="C74" s="12" t="s">
        <v>85</v>
      </c>
      <c r="D74" s="29" t="str">
        <f>IFERROR(VLOOKUP(C74,RUBROS!A:B,2,FALSE),"")</f>
        <v>Obligaciones por pagar Inversión vigencia anterior</v>
      </c>
      <c r="E74" s="12" t="s">
        <v>318</v>
      </c>
      <c r="F74" s="43" t="s">
        <v>319</v>
      </c>
      <c r="G74" s="43" t="s">
        <v>88</v>
      </c>
      <c r="H74" s="4">
        <f>VLOOKUP(G74,TIPOS_CONTRATOS!$E$4:$F$19,2,FALSE)</f>
        <v>11</v>
      </c>
      <c r="I74" s="9">
        <v>397</v>
      </c>
      <c r="J74" s="12">
        <v>2025</v>
      </c>
      <c r="K74" s="9" t="s">
        <v>314</v>
      </c>
      <c r="L74" s="9" t="s">
        <v>320</v>
      </c>
      <c r="M74" s="49">
        <v>45931</v>
      </c>
      <c r="N74" s="55">
        <v>46070</v>
      </c>
      <c r="O74" s="8">
        <v>5646667</v>
      </c>
      <c r="P74" s="8">
        <v>0</v>
      </c>
      <c r="Q74" s="9"/>
      <c r="R74" s="4" t="e">
        <f>VLOOKUP(Q74,TIPOS_ANULACION!$D$5:$E$6,2,FALSE)</f>
        <v>#N/A</v>
      </c>
      <c r="S74" s="8">
        <v>0</v>
      </c>
      <c r="T74" s="9"/>
      <c r="U74" s="10"/>
      <c r="V74" s="31">
        <f t="shared" si="1"/>
        <v>5646667</v>
      </c>
      <c r="W74" s="9" t="s">
        <v>91</v>
      </c>
      <c r="X74" s="4">
        <f>VLOOKUP(W74,'ESTADOS ACTUALES CONTRATO'!$E$4:$F$13,2,FALSE)</f>
        <v>6</v>
      </c>
      <c r="Y74" s="54" t="s">
        <v>220</v>
      </c>
      <c r="Z74" s="54" t="s">
        <v>92</v>
      </c>
      <c r="AA74" s="9" t="s">
        <v>93</v>
      </c>
      <c r="AB74" s="11" t="s">
        <v>94</v>
      </c>
    </row>
    <row r="75" spans="1:28">
      <c r="A75" s="12" t="s">
        <v>84</v>
      </c>
      <c r="B75" s="3">
        <f>VLOOKUP(A75,LOCALIDAD!$A$3:$C$22,3,FALSE)</f>
        <v>6</v>
      </c>
      <c r="C75" s="12" t="s">
        <v>85</v>
      </c>
      <c r="D75" s="29" t="str">
        <f>IFERROR(VLOOKUP(C75,RUBROS!A:B,2,FALSE),"")</f>
        <v>Obligaciones por pagar Inversión vigencia anterior</v>
      </c>
      <c r="E75" s="12" t="s">
        <v>321</v>
      </c>
      <c r="F75" s="43" t="s">
        <v>322</v>
      </c>
      <c r="G75" s="43" t="s">
        <v>88</v>
      </c>
      <c r="H75" s="4">
        <f>VLOOKUP(G75,TIPOS_CONTRATOS!$E$4:$F$19,2,FALSE)</f>
        <v>11</v>
      </c>
      <c r="I75" s="9">
        <v>423</v>
      </c>
      <c r="J75" s="12">
        <v>2025</v>
      </c>
      <c r="K75" s="9" t="s">
        <v>317</v>
      </c>
      <c r="L75" s="9" t="s">
        <v>323</v>
      </c>
      <c r="M75" s="49">
        <v>45923</v>
      </c>
      <c r="N75" s="55">
        <v>46060</v>
      </c>
      <c r="O75" s="8">
        <v>38400000</v>
      </c>
      <c r="P75" s="8">
        <v>18000000</v>
      </c>
      <c r="Q75" s="9"/>
      <c r="R75" s="4" t="e">
        <f>VLOOKUP(Q75,TIPOS_ANULACION!$D$5:$E$6,2,FALSE)</f>
        <v>#N/A</v>
      </c>
      <c r="S75" s="8">
        <v>0</v>
      </c>
      <c r="T75" s="9"/>
      <c r="U75" s="10"/>
      <c r="V75" s="31">
        <f t="shared" si="1"/>
        <v>20400000</v>
      </c>
      <c r="W75" s="9" t="s">
        <v>91</v>
      </c>
      <c r="X75" s="4">
        <f>VLOOKUP(W75,'ESTADOS ACTUALES CONTRATO'!$E$4:$F$13,2,FALSE)</f>
        <v>6</v>
      </c>
      <c r="Y75" s="54" t="s">
        <v>220</v>
      </c>
      <c r="Z75" s="54" t="s">
        <v>92</v>
      </c>
      <c r="AA75" s="9" t="s">
        <v>93</v>
      </c>
      <c r="AB75" s="11" t="s">
        <v>94</v>
      </c>
    </row>
    <row r="76" spans="1:28">
      <c r="A76" s="12" t="s">
        <v>84</v>
      </c>
      <c r="B76" s="3">
        <f>VLOOKUP(A76,LOCALIDAD!$A$3:$C$22,3,FALSE)</f>
        <v>6</v>
      </c>
      <c r="C76" s="12" t="s">
        <v>85</v>
      </c>
      <c r="D76" s="29" t="str">
        <f>IFERROR(VLOOKUP(C76,RUBROS!A:B,2,FALSE),"")</f>
        <v>Obligaciones por pagar Inversión vigencia anterior</v>
      </c>
      <c r="E76" s="12" t="s">
        <v>324</v>
      </c>
      <c r="F76" s="43" t="s">
        <v>325</v>
      </c>
      <c r="G76" s="43" t="s">
        <v>88</v>
      </c>
      <c r="H76" s="4">
        <f>VLOOKUP(G76,TIPOS_CONTRATOS!$E$4:$F$19,2,FALSE)</f>
        <v>11</v>
      </c>
      <c r="I76" s="9">
        <v>411</v>
      </c>
      <c r="J76" s="12">
        <v>2025</v>
      </c>
      <c r="K76" s="9" t="s">
        <v>320</v>
      </c>
      <c r="L76" s="9" t="s">
        <v>326</v>
      </c>
      <c r="M76" s="49">
        <v>45912</v>
      </c>
      <c r="N76" s="55">
        <v>46051</v>
      </c>
      <c r="O76" s="8">
        <v>5461667</v>
      </c>
      <c r="P76" s="8">
        <v>0</v>
      </c>
      <c r="Q76" s="9"/>
      <c r="R76" s="4" t="e">
        <f>VLOOKUP(Q76,TIPOS_ANULACION!$D$5:$E$6,2,FALSE)</f>
        <v>#N/A</v>
      </c>
      <c r="S76" s="8">
        <v>0</v>
      </c>
      <c r="T76" s="9"/>
      <c r="U76" s="10"/>
      <c r="V76" s="31">
        <f t="shared" si="1"/>
        <v>5461667</v>
      </c>
      <c r="W76" s="9" t="s">
        <v>91</v>
      </c>
      <c r="X76" s="4">
        <f>VLOOKUP(W76,'ESTADOS ACTUALES CONTRATO'!$E$4:$F$13,2,FALSE)</f>
        <v>6</v>
      </c>
      <c r="Y76" s="54" t="s">
        <v>220</v>
      </c>
      <c r="Z76" s="54" t="s">
        <v>92</v>
      </c>
      <c r="AA76" s="9" t="s">
        <v>93</v>
      </c>
      <c r="AB76" s="11" t="s">
        <v>94</v>
      </c>
    </row>
    <row r="77" spans="1:28">
      <c r="A77" s="12" t="s">
        <v>84</v>
      </c>
      <c r="B77" s="3">
        <f>VLOOKUP(A77,LOCALIDAD!$A$3:$C$22,3,FALSE)</f>
        <v>6</v>
      </c>
      <c r="C77" s="12" t="s">
        <v>85</v>
      </c>
      <c r="D77" s="29" t="str">
        <f>IFERROR(VLOOKUP(C77,RUBROS!A:B,2,FALSE),"")</f>
        <v>Obligaciones por pagar Inversión vigencia anterior</v>
      </c>
      <c r="E77" s="12" t="s">
        <v>327</v>
      </c>
      <c r="F77" s="43" t="s">
        <v>328</v>
      </c>
      <c r="G77" s="43" t="s">
        <v>88</v>
      </c>
      <c r="H77" s="4">
        <f>VLOOKUP(G77,TIPOS_CONTRATOS!$E$4:$F$19,2,FALSE)</f>
        <v>11</v>
      </c>
      <c r="I77" s="9">
        <v>405</v>
      </c>
      <c r="J77" s="12">
        <v>2025</v>
      </c>
      <c r="K77" s="9" t="s">
        <v>323</v>
      </c>
      <c r="L77" s="9" t="s">
        <v>329</v>
      </c>
      <c r="M77" s="49">
        <v>45910</v>
      </c>
      <c r="N77" s="55">
        <v>46048</v>
      </c>
      <c r="O77" s="8">
        <v>7473333</v>
      </c>
      <c r="P77" s="8">
        <v>4916666</v>
      </c>
      <c r="Q77" s="9"/>
      <c r="R77" s="4" t="e">
        <f>VLOOKUP(Q77,TIPOS_ANULACION!$D$5:$E$6,2,FALSE)</f>
        <v>#N/A</v>
      </c>
      <c r="S77" s="8">
        <v>0</v>
      </c>
      <c r="T77" s="9"/>
      <c r="U77" s="10"/>
      <c r="V77" s="31">
        <f t="shared" si="1"/>
        <v>2556667</v>
      </c>
      <c r="W77" s="9" t="s">
        <v>91</v>
      </c>
      <c r="X77" s="4">
        <f>VLOOKUP(W77,'ESTADOS ACTUALES CONTRATO'!$E$4:$F$13,2,FALSE)</f>
        <v>6</v>
      </c>
      <c r="Y77" s="54" t="s">
        <v>220</v>
      </c>
      <c r="Z77" s="54" t="s">
        <v>92</v>
      </c>
      <c r="AA77" s="9" t="s">
        <v>93</v>
      </c>
      <c r="AB77" s="11" t="s">
        <v>94</v>
      </c>
    </row>
    <row r="78" spans="1:28">
      <c r="A78" s="12" t="s">
        <v>84</v>
      </c>
      <c r="B78" s="3">
        <f>VLOOKUP(A78,LOCALIDAD!$A$3:$C$22,3,FALSE)</f>
        <v>6</v>
      </c>
      <c r="C78" s="12" t="s">
        <v>85</v>
      </c>
      <c r="D78" s="29" t="str">
        <f>IFERROR(VLOOKUP(C78,RUBROS!A:B,2,FALSE),"")</f>
        <v>Obligaciones por pagar Inversión vigencia anterior</v>
      </c>
      <c r="E78" s="12" t="s">
        <v>330</v>
      </c>
      <c r="F78" s="43" t="s">
        <v>331</v>
      </c>
      <c r="G78" s="43" t="s">
        <v>88</v>
      </c>
      <c r="H78" s="4">
        <f>VLOOKUP(G78,TIPOS_CONTRATOS!$E$4:$F$19,2,FALSE)</f>
        <v>11</v>
      </c>
      <c r="I78" s="9">
        <v>472</v>
      </c>
      <c r="J78" s="12">
        <v>2025</v>
      </c>
      <c r="K78" s="9" t="s">
        <v>326</v>
      </c>
      <c r="L78" s="9" t="s">
        <v>332</v>
      </c>
      <c r="M78" s="49">
        <v>45947</v>
      </c>
      <c r="N78" s="55">
        <v>46048</v>
      </c>
      <c r="O78" s="8">
        <v>11457833</v>
      </c>
      <c r="P78" s="8">
        <v>4883658</v>
      </c>
      <c r="Q78" s="9"/>
      <c r="R78" s="4" t="e">
        <f>VLOOKUP(Q78,TIPOS_ANULACION!$D$5:$E$6,2,FALSE)</f>
        <v>#N/A</v>
      </c>
      <c r="S78" s="8">
        <v>0</v>
      </c>
      <c r="T78" s="9"/>
      <c r="U78" s="10"/>
      <c r="V78" s="31">
        <f t="shared" si="1"/>
        <v>6574175</v>
      </c>
      <c r="W78" s="9" t="s">
        <v>91</v>
      </c>
      <c r="X78" s="4">
        <f>VLOOKUP(W78,'ESTADOS ACTUALES CONTRATO'!$E$4:$F$13,2,FALSE)</f>
        <v>6</v>
      </c>
      <c r="Y78" s="54" t="s">
        <v>333</v>
      </c>
      <c r="Z78" s="54" t="s">
        <v>334</v>
      </c>
      <c r="AA78" s="9" t="s">
        <v>93</v>
      </c>
      <c r="AB78" s="11" t="s">
        <v>94</v>
      </c>
    </row>
    <row r="79" spans="1:28">
      <c r="A79" s="12" t="s">
        <v>84</v>
      </c>
      <c r="B79" s="3">
        <f>VLOOKUP(A79,LOCALIDAD!$A$3:$C$22,3,FALSE)</f>
        <v>6</v>
      </c>
      <c r="C79" s="12" t="s">
        <v>85</v>
      </c>
      <c r="D79" s="29" t="str">
        <f>IFERROR(VLOOKUP(C79,RUBROS!A:B,2,FALSE),"")</f>
        <v>Obligaciones por pagar Inversión vigencia anterior</v>
      </c>
      <c r="E79" s="12" t="s">
        <v>335</v>
      </c>
      <c r="F79" s="43" t="s">
        <v>336</v>
      </c>
      <c r="G79" s="43" t="s">
        <v>88</v>
      </c>
      <c r="H79" s="4">
        <f>VLOOKUP(G79,TIPOS_CONTRATOS!$E$4:$F$19,2,FALSE)</f>
        <v>11</v>
      </c>
      <c r="I79" s="9">
        <v>426</v>
      </c>
      <c r="J79" s="12">
        <v>2025</v>
      </c>
      <c r="K79" s="9" t="s">
        <v>329</v>
      </c>
      <c r="L79" s="9" t="s">
        <v>337</v>
      </c>
      <c r="M79" s="49">
        <v>45923</v>
      </c>
      <c r="N79" s="55">
        <v>46045</v>
      </c>
      <c r="O79" s="8">
        <v>13570000</v>
      </c>
      <c r="P79" s="8">
        <v>5900000</v>
      </c>
      <c r="Q79" s="9"/>
      <c r="R79" s="4" t="e">
        <f>VLOOKUP(Q79,TIPOS_ANULACION!$D$5:$E$6,2,FALSE)</f>
        <v>#N/A</v>
      </c>
      <c r="S79" s="8">
        <v>0</v>
      </c>
      <c r="T79" s="9"/>
      <c r="U79" s="10"/>
      <c r="V79" s="31">
        <f t="shared" si="1"/>
        <v>7670000</v>
      </c>
      <c r="W79" s="9" t="s">
        <v>91</v>
      </c>
      <c r="X79" s="4">
        <f>VLOOKUP(W79,'ESTADOS ACTUALES CONTRATO'!$E$4:$F$13,2,FALSE)</f>
        <v>6</v>
      </c>
      <c r="Y79" s="54" t="s">
        <v>220</v>
      </c>
      <c r="Z79" s="54" t="s">
        <v>92</v>
      </c>
      <c r="AA79" s="9" t="s">
        <v>93</v>
      </c>
      <c r="AB79" s="11" t="s">
        <v>94</v>
      </c>
    </row>
    <row r="80" spans="1:28">
      <c r="A80" s="12" t="s">
        <v>84</v>
      </c>
      <c r="B80" s="3">
        <f>VLOOKUP(A80,LOCALIDAD!$A$3:$C$22,3,FALSE)</f>
        <v>6</v>
      </c>
      <c r="C80" s="12" t="s">
        <v>85</v>
      </c>
      <c r="D80" s="29" t="str">
        <f>IFERROR(VLOOKUP(C80,RUBROS!A:B,2,FALSE),"")</f>
        <v>Obligaciones por pagar Inversión vigencia anterior</v>
      </c>
      <c r="E80" s="12" t="s">
        <v>338</v>
      </c>
      <c r="F80" s="43" t="s">
        <v>339</v>
      </c>
      <c r="G80" s="43" t="s">
        <v>88</v>
      </c>
      <c r="H80" s="4">
        <f>VLOOKUP(G80,TIPOS_CONTRATOS!$E$4:$F$19,2,FALSE)</f>
        <v>11</v>
      </c>
      <c r="I80" s="9">
        <v>404</v>
      </c>
      <c r="J80" s="12">
        <v>2025</v>
      </c>
      <c r="K80" s="9" t="s">
        <v>332</v>
      </c>
      <c r="L80" s="9" t="s">
        <v>340</v>
      </c>
      <c r="M80" s="49">
        <v>45922</v>
      </c>
      <c r="N80" s="55">
        <v>46061</v>
      </c>
      <c r="O80" s="8">
        <v>4520000</v>
      </c>
      <c r="P80" s="8">
        <v>4520000</v>
      </c>
      <c r="Q80" s="9"/>
      <c r="R80" s="4" t="e">
        <f>VLOOKUP(Q80,TIPOS_ANULACION!$D$5:$E$6,2,FALSE)</f>
        <v>#N/A</v>
      </c>
      <c r="S80" s="8">
        <v>0</v>
      </c>
      <c r="T80" s="9"/>
      <c r="U80" s="10"/>
      <c r="V80" s="31">
        <f t="shared" si="1"/>
        <v>0</v>
      </c>
      <c r="W80" s="9" t="s">
        <v>91</v>
      </c>
      <c r="X80" s="4">
        <f>VLOOKUP(W80,'ESTADOS ACTUALES CONTRATO'!$E$4:$F$13,2,FALSE)</f>
        <v>6</v>
      </c>
      <c r="Y80" s="54" t="s">
        <v>220</v>
      </c>
      <c r="Z80" s="54" t="s">
        <v>92</v>
      </c>
      <c r="AA80" s="9" t="s">
        <v>93</v>
      </c>
      <c r="AB80" s="11" t="s">
        <v>94</v>
      </c>
    </row>
    <row r="81" spans="1:28">
      <c r="A81" s="12" t="s">
        <v>84</v>
      </c>
      <c r="B81" s="3">
        <f>VLOOKUP(A81,LOCALIDAD!$A$3:$C$22,3,FALSE)</f>
        <v>6</v>
      </c>
      <c r="C81" s="12" t="s">
        <v>85</v>
      </c>
      <c r="D81" s="29" t="str">
        <f>IFERROR(VLOOKUP(C81,RUBROS!A:B,2,FALSE),"")</f>
        <v>Obligaciones por pagar Inversión vigencia anterior</v>
      </c>
      <c r="E81" s="12" t="s">
        <v>341</v>
      </c>
      <c r="F81" s="43" t="s">
        <v>342</v>
      </c>
      <c r="G81" s="43" t="s">
        <v>88</v>
      </c>
      <c r="H81" s="4">
        <f>VLOOKUP(G81,TIPOS_CONTRATOS!$E$4:$F$19,2,FALSE)</f>
        <v>11</v>
      </c>
      <c r="I81" s="9">
        <v>398</v>
      </c>
      <c r="J81" s="12">
        <v>2025</v>
      </c>
      <c r="K81" s="9" t="s">
        <v>337</v>
      </c>
      <c r="L81" s="9" t="s">
        <v>343</v>
      </c>
      <c r="M81" s="49">
        <v>45925</v>
      </c>
      <c r="N81" s="55">
        <v>46022</v>
      </c>
      <c r="O81" s="8">
        <v>9243334</v>
      </c>
      <c r="P81" s="8">
        <v>5113333</v>
      </c>
      <c r="Q81" s="9"/>
      <c r="R81" s="4" t="e">
        <f>VLOOKUP(Q81,TIPOS_ANULACION!$D$5:$E$6,2,FALSE)</f>
        <v>#N/A</v>
      </c>
      <c r="S81" s="8">
        <v>0</v>
      </c>
      <c r="T81" s="9"/>
      <c r="U81" s="10"/>
      <c r="V81" s="31">
        <f t="shared" si="1"/>
        <v>4130001</v>
      </c>
      <c r="W81" s="9" t="s">
        <v>91</v>
      </c>
      <c r="X81" s="4">
        <f>VLOOKUP(W81,'ESTADOS ACTUALES CONTRATO'!$E$4:$F$13,2,FALSE)</f>
        <v>6</v>
      </c>
      <c r="Y81" s="54" t="s">
        <v>220</v>
      </c>
      <c r="Z81" s="54" t="s">
        <v>92</v>
      </c>
      <c r="AA81" s="9" t="s">
        <v>93</v>
      </c>
      <c r="AB81" s="11" t="s">
        <v>94</v>
      </c>
    </row>
    <row r="82" spans="1:28">
      <c r="A82" s="12" t="s">
        <v>84</v>
      </c>
      <c r="B82" s="3">
        <f>VLOOKUP(A82,LOCALIDAD!$A$3:$C$22,3,FALSE)</f>
        <v>6</v>
      </c>
      <c r="C82" s="12" t="s">
        <v>85</v>
      </c>
      <c r="D82" s="29" t="str">
        <f>IFERROR(VLOOKUP(C82,RUBROS!A:B,2,FALSE),"")</f>
        <v>Obligaciones por pagar Inversión vigencia anterior</v>
      </c>
      <c r="E82" s="12" t="s">
        <v>344</v>
      </c>
      <c r="F82" s="43" t="s">
        <v>345</v>
      </c>
      <c r="G82" s="43" t="s">
        <v>88</v>
      </c>
      <c r="H82" s="4">
        <f>VLOOKUP(G82,TIPOS_CONTRATOS!$E$4:$F$19,2,FALSE)</f>
        <v>11</v>
      </c>
      <c r="I82" s="9">
        <v>513</v>
      </c>
      <c r="J82" s="12">
        <v>2025</v>
      </c>
      <c r="K82" s="9" t="s">
        <v>340</v>
      </c>
      <c r="L82" s="9" t="s">
        <v>346</v>
      </c>
      <c r="M82" s="49">
        <v>45965</v>
      </c>
      <c r="N82" s="55">
        <v>46048</v>
      </c>
      <c r="O82" s="8">
        <v>17712000</v>
      </c>
      <c r="P82" s="8">
        <v>9184000</v>
      </c>
      <c r="Q82" s="9"/>
      <c r="R82" s="4" t="e">
        <f>VLOOKUP(Q82,TIPOS_ANULACION!$D$5:$E$6,2,FALSE)</f>
        <v>#N/A</v>
      </c>
      <c r="S82" s="8">
        <v>0</v>
      </c>
      <c r="T82" s="9"/>
      <c r="U82" s="10"/>
      <c r="V82" s="31">
        <f t="shared" si="1"/>
        <v>8528000</v>
      </c>
      <c r="W82" s="9" t="s">
        <v>91</v>
      </c>
      <c r="X82" s="4">
        <f>VLOOKUP(W82,'ESTADOS ACTUALES CONTRATO'!$E$4:$F$13,2,FALSE)</f>
        <v>6</v>
      </c>
      <c r="Y82" s="54" t="s">
        <v>333</v>
      </c>
      <c r="Z82" s="54" t="s">
        <v>334</v>
      </c>
      <c r="AA82" s="9" t="s">
        <v>93</v>
      </c>
      <c r="AB82" s="11" t="s">
        <v>94</v>
      </c>
    </row>
    <row r="83" spans="1:28">
      <c r="A83" s="12" t="s">
        <v>84</v>
      </c>
      <c r="B83" s="3">
        <f>VLOOKUP(A83,LOCALIDAD!$A$3:$C$22,3,FALSE)</f>
        <v>6</v>
      </c>
      <c r="C83" s="12" t="s">
        <v>85</v>
      </c>
      <c r="D83" s="29" t="str">
        <f>IFERROR(VLOOKUP(C83,RUBROS!A:B,2,FALSE),"")</f>
        <v>Obligaciones por pagar Inversión vigencia anterior</v>
      </c>
      <c r="E83" s="12" t="s">
        <v>347</v>
      </c>
      <c r="F83" s="43" t="s">
        <v>348</v>
      </c>
      <c r="G83" s="43" t="s">
        <v>88</v>
      </c>
      <c r="H83" s="4">
        <f>VLOOKUP(G83,TIPOS_CONTRATOS!$E$4:$F$19,2,FALSE)</f>
        <v>11</v>
      </c>
      <c r="I83" s="9">
        <v>410</v>
      </c>
      <c r="J83" s="12">
        <v>2025</v>
      </c>
      <c r="K83" s="9" t="s">
        <v>343</v>
      </c>
      <c r="L83" s="9" t="s">
        <v>349</v>
      </c>
      <c r="M83" s="49">
        <v>45911</v>
      </c>
      <c r="N83" s="55">
        <v>46051</v>
      </c>
      <c r="O83" s="8">
        <v>14125000</v>
      </c>
      <c r="P83" s="8">
        <v>5650000</v>
      </c>
      <c r="Q83" s="9"/>
      <c r="R83" s="4" t="e">
        <f>VLOOKUP(Q83,TIPOS_ANULACION!$D$5:$E$6,2,FALSE)</f>
        <v>#N/A</v>
      </c>
      <c r="S83" s="8">
        <v>0</v>
      </c>
      <c r="T83" s="9"/>
      <c r="U83" s="10"/>
      <c r="V83" s="31">
        <f t="shared" si="1"/>
        <v>8475000</v>
      </c>
      <c r="W83" s="9" t="s">
        <v>91</v>
      </c>
      <c r="X83" s="4">
        <f>VLOOKUP(W83,'ESTADOS ACTUALES CONTRATO'!$E$4:$F$13,2,FALSE)</f>
        <v>6</v>
      </c>
      <c r="Y83" s="54" t="s">
        <v>220</v>
      </c>
      <c r="Z83" s="54" t="s">
        <v>350</v>
      </c>
      <c r="AA83" s="9" t="s">
        <v>93</v>
      </c>
      <c r="AB83" s="11" t="s">
        <v>94</v>
      </c>
    </row>
    <row r="84" spans="1:28">
      <c r="A84" s="12" t="s">
        <v>84</v>
      </c>
      <c r="B84" s="3">
        <f>VLOOKUP(A84,LOCALIDAD!$A$3:$C$22,3,FALSE)</f>
        <v>6</v>
      </c>
      <c r="C84" s="12" t="s">
        <v>85</v>
      </c>
      <c r="D84" s="29" t="str">
        <f>IFERROR(VLOOKUP(C84,RUBROS!A:B,2,FALSE),"")</f>
        <v>Obligaciones por pagar Inversión vigencia anterior</v>
      </c>
      <c r="E84" s="12" t="s">
        <v>351</v>
      </c>
      <c r="F84" s="43" t="s">
        <v>352</v>
      </c>
      <c r="G84" s="43" t="s">
        <v>88</v>
      </c>
      <c r="H84" s="4">
        <f>VLOOKUP(G84,TIPOS_CONTRATOS!$E$4:$F$19,2,FALSE)</f>
        <v>11</v>
      </c>
      <c r="I84" s="9">
        <v>464</v>
      </c>
      <c r="J84" s="12">
        <v>2025</v>
      </c>
      <c r="K84" s="9" t="s">
        <v>346</v>
      </c>
      <c r="L84" s="9" t="s">
        <v>353</v>
      </c>
      <c r="M84" s="49">
        <v>45945</v>
      </c>
      <c r="N84" s="55">
        <v>46042</v>
      </c>
      <c r="O84" s="8">
        <v>5500000</v>
      </c>
      <c r="P84" s="8">
        <v>5500000</v>
      </c>
      <c r="Q84" s="9"/>
      <c r="R84" s="4" t="e">
        <f>VLOOKUP(Q84,TIPOS_ANULACION!$D$5:$E$6,2,FALSE)</f>
        <v>#N/A</v>
      </c>
      <c r="S84" s="8">
        <v>0</v>
      </c>
      <c r="T84" s="9"/>
      <c r="U84" s="10"/>
      <c r="V84" s="31">
        <f t="shared" si="1"/>
        <v>0</v>
      </c>
      <c r="W84" s="9" t="s">
        <v>91</v>
      </c>
      <c r="X84" s="4">
        <f>VLOOKUP(W84,'ESTADOS ACTUALES CONTRATO'!$E$4:$F$13,2,FALSE)</f>
        <v>6</v>
      </c>
      <c r="Y84" s="54" t="s">
        <v>92</v>
      </c>
      <c r="Z84" s="54" t="s">
        <v>92</v>
      </c>
      <c r="AA84" s="9" t="s">
        <v>93</v>
      </c>
      <c r="AB84" s="11" t="s">
        <v>94</v>
      </c>
    </row>
    <row r="85" spans="1:28">
      <c r="A85" s="12" t="s">
        <v>84</v>
      </c>
      <c r="B85" s="3">
        <f>VLOOKUP(A85,LOCALIDAD!$A$3:$C$22,3,FALSE)</f>
        <v>6</v>
      </c>
      <c r="C85" s="12" t="s">
        <v>85</v>
      </c>
      <c r="D85" s="29" t="str">
        <f>IFERROR(VLOOKUP(C85,RUBROS!A:B,2,FALSE),"")</f>
        <v>Obligaciones por pagar Inversión vigencia anterior</v>
      </c>
      <c r="E85" s="12" t="s">
        <v>354</v>
      </c>
      <c r="F85" s="43" t="s">
        <v>355</v>
      </c>
      <c r="G85" s="43" t="s">
        <v>88</v>
      </c>
      <c r="H85" s="4">
        <f>VLOOKUP(G85,TIPOS_CONTRATOS!$E$4:$F$19,2,FALSE)</f>
        <v>11</v>
      </c>
      <c r="I85" s="9">
        <v>415</v>
      </c>
      <c r="J85" s="12">
        <v>2025</v>
      </c>
      <c r="K85" s="9" t="s">
        <v>349</v>
      </c>
      <c r="L85" s="9" t="s">
        <v>356</v>
      </c>
      <c r="M85" s="49">
        <v>45916</v>
      </c>
      <c r="N85" s="55">
        <v>46039</v>
      </c>
      <c r="O85" s="8">
        <v>7210000</v>
      </c>
      <c r="P85" s="8">
        <v>7210000</v>
      </c>
      <c r="Q85" s="9"/>
      <c r="R85" s="4" t="e">
        <f>VLOOKUP(Q85,TIPOS_ANULACION!$D$5:$E$6,2,FALSE)</f>
        <v>#N/A</v>
      </c>
      <c r="S85" s="8">
        <v>0</v>
      </c>
      <c r="T85" s="9"/>
      <c r="U85" s="10"/>
      <c r="V85" s="31">
        <f t="shared" si="1"/>
        <v>0</v>
      </c>
      <c r="W85" s="9" t="s">
        <v>91</v>
      </c>
      <c r="X85" s="4">
        <f>VLOOKUP(W85,'ESTADOS ACTUALES CONTRATO'!$E$4:$F$13,2,FALSE)</f>
        <v>6</v>
      </c>
      <c r="Y85" s="54" t="s">
        <v>220</v>
      </c>
      <c r="Z85" s="54" t="s">
        <v>92</v>
      </c>
      <c r="AA85" s="9" t="s">
        <v>93</v>
      </c>
      <c r="AB85" s="11" t="s">
        <v>94</v>
      </c>
    </row>
    <row r="86" spans="1:28">
      <c r="A86" s="12" t="s">
        <v>84</v>
      </c>
      <c r="B86" s="3">
        <f>VLOOKUP(A86,LOCALIDAD!$A$3:$C$22,3,FALSE)</f>
        <v>6</v>
      </c>
      <c r="C86" s="12" t="s">
        <v>85</v>
      </c>
      <c r="D86" s="29" t="str">
        <f>IFERROR(VLOOKUP(C86,RUBROS!A:B,2,FALSE),"")</f>
        <v>Obligaciones por pagar Inversión vigencia anterior</v>
      </c>
      <c r="E86" s="12" t="s">
        <v>357</v>
      </c>
      <c r="F86" s="43" t="s">
        <v>358</v>
      </c>
      <c r="G86" s="43" t="s">
        <v>88</v>
      </c>
      <c r="H86" s="4">
        <f>VLOOKUP(G86,TIPOS_CONTRATOS!$E$4:$F$19,2,FALSE)</f>
        <v>11</v>
      </c>
      <c r="I86" s="9">
        <v>387</v>
      </c>
      <c r="J86" s="12">
        <v>2025</v>
      </c>
      <c r="K86" s="9" t="s">
        <v>353</v>
      </c>
      <c r="L86" s="9" t="s">
        <v>359</v>
      </c>
      <c r="M86" s="49">
        <v>45908</v>
      </c>
      <c r="N86" s="55">
        <v>46044</v>
      </c>
      <c r="O86" s="8">
        <v>3006667</v>
      </c>
      <c r="P86" s="8">
        <v>0</v>
      </c>
      <c r="Q86" s="9"/>
      <c r="R86" s="4" t="e">
        <f>VLOOKUP(Q86,TIPOS_ANULACION!$D$5:$E$6,2,FALSE)</f>
        <v>#N/A</v>
      </c>
      <c r="S86" s="8">
        <v>0</v>
      </c>
      <c r="T86" s="9"/>
      <c r="U86" s="10"/>
      <c r="V86" s="31">
        <f t="shared" si="1"/>
        <v>3006667</v>
      </c>
      <c r="W86" s="9" t="s">
        <v>91</v>
      </c>
      <c r="X86" s="4">
        <f>VLOOKUP(W86,'ESTADOS ACTUALES CONTRATO'!$E$4:$F$13,2,FALSE)</f>
        <v>6</v>
      </c>
      <c r="Y86" s="54" t="s">
        <v>111</v>
      </c>
      <c r="Z86" s="54" t="s">
        <v>92</v>
      </c>
      <c r="AA86" s="9" t="s">
        <v>93</v>
      </c>
      <c r="AB86" s="11" t="s">
        <v>94</v>
      </c>
    </row>
    <row r="87" spans="1:28">
      <c r="A87" s="12" t="s">
        <v>84</v>
      </c>
      <c r="B87" s="3">
        <f>VLOOKUP(A87,LOCALIDAD!$A$3:$C$22,3,FALSE)</f>
        <v>6</v>
      </c>
      <c r="C87" s="12" t="s">
        <v>85</v>
      </c>
      <c r="D87" s="29" t="str">
        <f>IFERROR(VLOOKUP(C87,RUBROS!A:B,2,FALSE),"")</f>
        <v>Obligaciones por pagar Inversión vigencia anterior</v>
      </c>
      <c r="E87" s="12" t="s">
        <v>360</v>
      </c>
      <c r="F87" s="43" t="s">
        <v>361</v>
      </c>
      <c r="G87" s="43" t="s">
        <v>88</v>
      </c>
      <c r="H87" s="4">
        <f>VLOOKUP(G87,TIPOS_CONTRATOS!$E$4:$F$19,2,FALSE)</f>
        <v>11</v>
      </c>
      <c r="I87" s="9">
        <v>391</v>
      </c>
      <c r="J87" s="12">
        <v>2025</v>
      </c>
      <c r="K87" s="9" t="s">
        <v>356</v>
      </c>
      <c r="L87" s="9" t="s">
        <v>362</v>
      </c>
      <c r="M87" s="51">
        <v>45905</v>
      </c>
      <c r="N87" s="52">
        <v>46041</v>
      </c>
      <c r="O87" s="8">
        <v>5700000</v>
      </c>
      <c r="P87" s="8">
        <v>5700000</v>
      </c>
      <c r="Q87" s="9"/>
      <c r="R87" s="4" t="e">
        <f>VLOOKUP(Q87,TIPOS_ANULACION!$D$5:$E$6,2,FALSE)</f>
        <v>#N/A</v>
      </c>
      <c r="S87" s="8">
        <v>0</v>
      </c>
      <c r="T87" s="9"/>
      <c r="U87" s="10"/>
      <c r="V87" s="31">
        <f t="shared" si="1"/>
        <v>0</v>
      </c>
      <c r="W87" s="9" t="s">
        <v>91</v>
      </c>
      <c r="X87" s="4">
        <f>VLOOKUP(W87,'ESTADOS ACTUALES CONTRATO'!$E$4:$F$13,2,FALSE)</f>
        <v>6</v>
      </c>
      <c r="Y87" s="54" t="s">
        <v>104</v>
      </c>
      <c r="Z87" s="54" t="s">
        <v>92</v>
      </c>
      <c r="AA87" s="9" t="s">
        <v>93</v>
      </c>
      <c r="AB87" s="11" t="s">
        <v>94</v>
      </c>
    </row>
    <row r="88" spans="1:28">
      <c r="A88" s="12" t="s">
        <v>84</v>
      </c>
      <c r="B88" s="3">
        <f>VLOOKUP(A88,LOCALIDAD!$A$3:$C$22,3,FALSE)</f>
        <v>6</v>
      </c>
      <c r="C88" s="12" t="s">
        <v>85</v>
      </c>
      <c r="D88" s="29" t="str">
        <f>IFERROR(VLOOKUP(C88,RUBROS!A:B,2,FALSE),"")</f>
        <v>Obligaciones por pagar Inversión vigencia anterior</v>
      </c>
      <c r="E88" s="12" t="s">
        <v>363</v>
      </c>
      <c r="F88" s="43" t="s">
        <v>364</v>
      </c>
      <c r="G88" s="43" t="s">
        <v>88</v>
      </c>
      <c r="H88" s="4">
        <f>VLOOKUP(G88,TIPOS_CONTRATOS!$E$4:$F$19,2,FALSE)</f>
        <v>11</v>
      </c>
      <c r="I88" s="9">
        <v>402</v>
      </c>
      <c r="J88" s="12">
        <v>2025</v>
      </c>
      <c r="K88" s="9" t="s">
        <v>359</v>
      </c>
      <c r="L88" s="9" t="s">
        <v>365</v>
      </c>
      <c r="M88" s="49">
        <v>45909</v>
      </c>
      <c r="N88" s="55">
        <v>46045</v>
      </c>
      <c r="O88" s="8">
        <v>9487500</v>
      </c>
      <c r="P88" s="8">
        <v>6187500</v>
      </c>
      <c r="Q88" s="9"/>
      <c r="R88" s="4" t="e">
        <f>VLOOKUP(Q88,TIPOS_ANULACION!$D$5:$E$6,2,FALSE)</f>
        <v>#N/A</v>
      </c>
      <c r="S88" s="8">
        <v>0</v>
      </c>
      <c r="T88" s="9"/>
      <c r="U88" s="10"/>
      <c r="V88" s="31">
        <f t="shared" si="1"/>
        <v>3300000</v>
      </c>
      <c r="W88" s="9" t="s">
        <v>91</v>
      </c>
      <c r="X88" s="4">
        <f>VLOOKUP(W88,'ESTADOS ACTUALES CONTRATO'!$E$4:$F$13,2,FALSE)</f>
        <v>6</v>
      </c>
      <c r="Y88" s="54" t="s">
        <v>220</v>
      </c>
      <c r="Z88" s="54" t="s">
        <v>92</v>
      </c>
      <c r="AA88" s="9" t="s">
        <v>93</v>
      </c>
      <c r="AB88" s="11" t="s">
        <v>94</v>
      </c>
    </row>
    <row r="89" spans="1:28">
      <c r="A89" s="12" t="s">
        <v>84</v>
      </c>
      <c r="B89" s="3">
        <f>VLOOKUP(A89,LOCALIDAD!$A$3:$C$22,3,FALSE)</f>
        <v>6</v>
      </c>
      <c r="C89" s="12" t="s">
        <v>85</v>
      </c>
      <c r="D89" s="29" t="str">
        <f>IFERROR(VLOOKUP(C89,RUBROS!A:B,2,FALSE),"")</f>
        <v>Obligaciones por pagar Inversión vigencia anterior</v>
      </c>
      <c r="E89" s="12" t="s">
        <v>366</v>
      </c>
      <c r="F89" s="43" t="s">
        <v>367</v>
      </c>
      <c r="G89" s="43" t="s">
        <v>88</v>
      </c>
      <c r="H89" s="4">
        <f>VLOOKUP(G89,TIPOS_CONTRATOS!$E$4:$F$19,2,FALSE)</f>
        <v>11</v>
      </c>
      <c r="I89" s="9">
        <v>416</v>
      </c>
      <c r="J89" s="12">
        <v>2025</v>
      </c>
      <c r="K89" s="9" t="s">
        <v>362</v>
      </c>
      <c r="L89" s="9" t="s">
        <v>368</v>
      </c>
      <c r="M89" s="49">
        <v>45917</v>
      </c>
      <c r="N89" s="55">
        <v>46051</v>
      </c>
      <c r="O89" s="8">
        <v>2788000</v>
      </c>
      <c r="P89" s="8">
        <v>0</v>
      </c>
      <c r="Q89" s="9"/>
      <c r="R89" s="4" t="e">
        <f>VLOOKUP(Q89,TIPOS_ANULACION!$D$5:$E$6,2,FALSE)</f>
        <v>#N/A</v>
      </c>
      <c r="S89" s="8">
        <v>0</v>
      </c>
      <c r="T89" s="9"/>
      <c r="U89" s="10"/>
      <c r="V89" s="31">
        <f t="shared" si="1"/>
        <v>2788000</v>
      </c>
      <c r="W89" s="9" t="s">
        <v>91</v>
      </c>
      <c r="X89" s="4">
        <f>VLOOKUP(W89,'ESTADOS ACTUALES CONTRATO'!$E$4:$F$13,2,FALSE)</f>
        <v>6</v>
      </c>
      <c r="Y89" s="54" t="s">
        <v>220</v>
      </c>
      <c r="Z89" s="54" t="s">
        <v>92</v>
      </c>
      <c r="AA89" s="9" t="s">
        <v>93</v>
      </c>
      <c r="AB89" s="11" t="s">
        <v>94</v>
      </c>
    </row>
    <row r="90" spans="1:28">
      <c r="A90" s="12" t="s">
        <v>84</v>
      </c>
      <c r="B90" s="3">
        <f>VLOOKUP(A90,LOCALIDAD!$A$3:$C$22,3,FALSE)</f>
        <v>6</v>
      </c>
      <c r="C90" s="12" t="s">
        <v>85</v>
      </c>
      <c r="D90" s="29" t="str">
        <f>IFERROR(VLOOKUP(C90,RUBROS!A:B,2,FALSE),"")</f>
        <v>Obligaciones por pagar Inversión vigencia anterior</v>
      </c>
      <c r="E90" s="12" t="s">
        <v>369</v>
      </c>
      <c r="F90" s="43" t="s">
        <v>370</v>
      </c>
      <c r="G90" s="43" t="s">
        <v>88</v>
      </c>
      <c r="H90" s="4">
        <f>VLOOKUP(G90,TIPOS_CONTRATOS!$E$4:$F$19,2,FALSE)</f>
        <v>11</v>
      </c>
      <c r="I90" s="9">
        <v>531</v>
      </c>
      <c r="J90" s="12">
        <v>2025</v>
      </c>
      <c r="K90" s="9" t="s">
        <v>368</v>
      </c>
      <c r="L90" s="9" t="s">
        <v>371</v>
      </c>
      <c r="M90" s="51">
        <v>45958</v>
      </c>
      <c r="N90" s="52">
        <v>46022</v>
      </c>
      <c r="O90" s="8">
        <v>5450000</v>
      </c>
      <c r="P90" s="8">
        <v>0</v>
      </c>
      <c r="Q90" s="9"/>
      <c r="R90" s="4" t="e">
        <f>VLOOKUP(Q90,TIPOS_ANULACION!$D$5:$E$6,2,FALSE)</f>
        <v>#N/A</v>
      </c>
      <c r="S90" s="8">
        <v>0</v>
      </c>
      <c r="T90" s="9"/>
      <c r="U90" s="10"/>
      <c r="V90" s="31">
        <f t="shared" si="1"/>
        <v>5450000</v>
      </c>
      <c r="W90" s="9" t="s">
        <v>91</v>
      </c>
      <c r="X90" s="4">
        <f>VLOOKUP(W90,'ESTADOS ACTUALES CONTRATO'!$E$4:$F$13,2,FALSE)</f>
        <v>6</v>
      </c>
      <c r="Y90" s="54" t="s">
        <v>104</v>
      </c>
      <c r="Z90" s="54" t="s">
        <v>92</v>
      </c>
      <c r="AA90" s="9" t="s">
        <v>93</v>
      </c>
      <c r="AB90" s="11" t="s">
        <v>94</v>
      </c>
    </row>
    <row r="91" spans="1:28">
      <c r="A91" s="12" t="s">
        <v>84</v>
      </c>
      <c r="B91" s="3">
        <f>VLOOKUP(A91,LOCALIDAD!$A$3:$C$22,3,FALSE)</f>
        <v>6</v>
      </c>
      <c r="C91" s="12" t="s">
        <v>85</v>
      </c>
      <c r="D91" s="29" t="str">
        <f>IFERROR(VLOOKUP(C91,RUBROS!A:B,2,FALSE),"")</f>
        <v>Obligaciones por pagar Inversión vigencia anterior</v>
      </c>
      <c r="E91" s="12" t="s">
        <v>372</v>
      </c>
      <c r="F91" s="43" t="s">
        <v>373</v>
      </c>
      <c r="G91" s="43" t="s">
        <v>88</v>
      </c>
      <c r="H91" s="4">
        <f>VLOOKUP(G91,TIPOS_CONTRATOS!$E$4:$F$19,2,FALSE)</f>
        <v>11</v>
      </c>
      <c r="I91" s="9">
        <v>393</v>
      </c>
      <c r="J91" s="12">
        <v>2025</v>
      </c>
      <c r="K91" s="9" t="s">
        <v>374</v>
      </c>
      <c r="L91" s="9" t="s">
        <v>375</v>
      </c>
      <c r="M91" s="51">
        <v>45918</v>
      </c>
      <c r="N91" s="52">
        <v>46054</v>
      </c>
      <c r="O91" s="8">
        <v>3178667</v>
      </c>
      <c r="P91" s="8">
        <v>2980000</v>
      </c>
      <c r="Q91" s="9"/>
      <c r="R91" s="4" t="e">
        <f>VLOOKUP(Q91,TIPOS_ANULACION!$D$5:$E$6,2,FALSE)</f>
        <v>#N/A</v>
      </c>
      <c r="S91" s="8">
        <v>0</v>
      </c>
      <c r="T91" s="9"/>
      <c r="U91" s="10"/>
      <c r="V91" s="31">
        <f t="shared" si="1"/>
        <v>198667</v>
      </c>
      <c r="W91" s="9" t="s">
        <v>91</v>
      </c>
      <c r="X91" s="4">
        <f>VLOOKUP(W91,'ESTADOS ACTUALES CONTRATO'!$E$4:$F$13,2,FALSE)</f>
        <v>6</v>
      </c>
      <c r="Y91" s="54" t="s">
        <v>104</v>
      </c>
      <c r="Z91" s="54" t="s">
        <v>92</v>
      </c>
      <c r="AA91" s="9" t="s">
        <v>93</v>
      </c>
      <c r="AB91" s="11" t="s">
        <v>94</v>
      </c>
    </row>
    <row r="92" spans="1:28">
      <c r="A92" s="12" t="s">
        <v>84</v>
      </c>
      <c r="B92" s="3">
        <f>VLOOKUP(A92,LOCALIDAD!$A$3:$C$22,3,FALSE)</f>
        <v>6</v>
      </c>
      <c r="C92" s="12" t="s">
        <v>85</v>
      </c>
      <c r="D92" s="29" t="str">
        <f>IFERROR(VLOOKUP(C92,RUBROS!A:B,2,FALSE),"")</f>
        <v>Obligaciones por pagar Inversión vigencia anterior</v>
      </c>
      <c r="E92" s="12" t="s">
        <v>376</v>
      </c>
      <c r="F92" s="43" t="s">
        <v>377</v>
      </c>
      <c r="G92" s="43" t="s">
        <v>88</v>
      </c>
      <c r="H92" s="4">
        <f>VLOOKUP(G92,TIPOS_CONTRATOS!$E$4:$F$19,2,FALSE)</f>
        <v>11</v>
      </c>
      <c r="I92" s="9">
        <v>396</v>
      </c>
      <c r="J92" s="12">
        <v>2025</v>
      </c>
      <c r="K92" s="9" t="s">
        <v>371</v>
      </c>
      <c r="L92" s="9" t="s">
        <v>378</v>
      </c>
      <c r="M92" s="49">
        <v>45905</v>
      </c>
      <c r="N92" s="55">
        <v>46044</v>
      </c>
      <c r="O92" s="8">
        <v>3608000</v>
      </c>
      <c r="P92" s="8">
        <v>3608000</v>
      </c>
      <c r="Q92" s="9"/>
      <c r="R92" s="4" t="e">
        <f>VLOOKUP(Q92,TIPOS_ANULACION!$D$5:$E$6,2,FALSE)</f>
        <v>#N/A</v>
      </c>
      <c r="S92" s="8">
        <v>0</v>
      </c>
      <c r="T92" s="9"/>
      <c r="U92" s="10"/>
      <c r="V92" s="31">
        <f t="shared" si="1"/>
        <v>0</v>
      </c>
      <c r="W92" s="9" t="s">
        <v>91</v>
      </c>
      <c r="X92" s="4">
        <f>VLOOKUP(W92,'ESTADOS ACTUALES CONTRATO'!$E$4:$F$13,2,FALSE)</f>
        <v>6</v>
      </c>
      <c r="Y92" s="54" t="s">
        <v>220</v>
      </c>
      <c r="Z92" s="54" t="s">
        <v>92</v>
      </c>
      <c r="AA92" s="9" t="s">
        <v>93</v>
      </c>
      <c r="AB92" s="11" t="s">
        <v>94</v>
      </c>
    </row>
    <row r="93" spans="1:28">
      <c r="A93" s="12" t="s">
        <v>84</v>
      </c>
      <c r="B93" s="3">
        <f>VLOOKUP(A93,LOCALIDAD!$A$3:$C$22,3,FALSE)</f>
        <v>6</v>
      </c>
      <c r="C93" s="12" t="s">
        <v>85</v>
      </c>
      <c r="D93" s="29" t="str">
        <f>IFERROR(VLOOKUP(C93,RUBROS!A:B,2,FALSE),"")</f>
        <v>Obligaciones por pagar Inversión vigencia anterior</v>
      </c>
      <c r="E93" s="12" t="s">
        <v>379</v>
      </c>
      <c r="F93" s="43" t="s">
        <v>380</v>
      </c>
      <c r="G93" s="43" t="s">
        <v>88</v>
      </c>
      <c r="H93" s="4">
        <f>VLOOKUP(G93,TIPOS_CONTRATOS!$E$4:$F$19,2,FALSE)</f>
        <v>11</v>
      </c>
      <c r="I93" s="9">
        <v>430</v>
      </c>
      <c r="J93" s="12">
        <v>2025</v>
      </c>
      <c r="K93" s="9" t="s">
        <v>375</v>
      </c>
      <c r="L93" s="9" t="s">
        <v>381</v>
      </c>
      <c r="M93" s="49">
        <v>45926</v>
      </c>
      <c r="N93" s="55">
        <v>46053</v>
      </c>
      <c r="O93" s="8">
        <v>5160000</v>
      </c>
      <c r="P93" s="8">
        <v>3600000</v>
      </c>
      <c r="Q93" s="9"/>
      <c r="R93" s="4" t="e">
        <f>VLOOKUP(Q93,TIPOS_ANULACION!$D$5:$E$6,2,FALSE)</f>
        <v>#N/A</v>
      </c>
      <c r="S93" s="8">
        <v>0</v>
      </c>
      <c r="T93" s="9"/>
      <c r="U93" s="10"/>
      <c r="V93" s="31">
        <f t="shared" si="1"/>
        <v>1560000</v>
      </c>
      <c r="W93" s="9" t="s">
        <v>91</v>
      </c>
      <c r="X93" s="4">
        <f>VLOOKUP(W93,'ESTADOS ACTUALES CONTRATO'!$E$4:$F$13,2,FALSE)</f>
        <v>6</v>
      </c>
      <c r="Y93" s="54" t="s">
        <v>220</v>
      </c>
      <c r="Z93" s="54" t="s">
        <v>92</v>
      </c>
      <c r="AA93" s="9" t="s">
        <v>93</v>
      </c>
      <c r="AB93" s="11" t="s">
        <v>94</v>
      </c>
    </row>
    <row r="94" spans="1:28">
      <c r="A94" s="12" t="s">
        <v>84</v>
      </c>
      <c r="B94" s="3">
        <f>VLOOKUP(A94,LOCALIDAD!$A$3:$C$22,3,FALSE)</f>
        <v>6</v>
      </c>
      <c r="C94" s="12" t="s">
        <v>85</v>
      </c>
      <c r="D94" s="29" t="str">
        <f>IFERROR(VLOOKUP(C94,RUBROS!A:B,2,FALSE),"")</f>
        <v>Obligaciones por pagar Inversión vigencia anterior</v>
      </c>
      <c r="E94" s="12" t="s">
        <v>382</v>
      </c>
      <c r="F94" s="43" t="s">
        <v>383</v>
      </c>
      <c r="G94" s="43" t="s">
        <v>88</v>
      </c>
      <c r="H94" s="4">
        <f>VLOOKUP(G94,TIPOS_CONTRATOS!$E$4:$F$19,2,FALSE)</f>
        <v>11</v>
      </c>
      <c r="I94" s="9">
        <v>414</v>
      </c>
      <c r="J94" s="12">
        <v>2025</v>
      </c>
      <c r="K94" s="9" t="s">
        <v>378</v>
      </c>
      <c r="L94" s="9" t="s">
        <v>384</v>
      </c>
      <c r="M94" s="49">
        <v>45916</v>
      </c>
      <c r="N94" s="55">
        <v>46043</v>
      </c>
      <c r="O94" s="8">
        <v>16000000</v>
      </c>
      <c r="P94" s="8">
        <v>8000000</v>
      </c>
      <c r="Q94" s="9"/>
      <c r="R94" s="4" t="e">
        <f>VLOOKUP(Q94,TIPOS_ANULACION!$D$5:$E$6,2,FALSE)</f>
        <v>#N/A</v>
      </c>
      <c r="S94" s="8">
        <v>0</v>
      </c>
      <c r="T94" s="9"/>
      <c r="U94" s="10"/>
      <c r="V94" s="31">
        <f t="shared" si="1"/>
        <v>8000000</v>
      </c>
      <c r="W94" s="9" t="s">
        <v>91</v>
      </c>
      <c r="X94" s="4">
        <f>VLOOKUP(W94,'ESTADOS ACTUALES CONTRATO'!$E$4:$F$13,2,FALSE)</f>
        <v>6</v>
      </c>
      <c r="Y94" s="54" t="s">
        <v>220</v>
      </c>
      <c r="Z94" s="54" t="s">
        <v>92</v>
      </c>
      <c r="AA94" s="9" t="s">
        <v>93</v>
      </c>
      <c r="AB94" s="11" t="s">
        <v>94</v>
      </c>
    </row>
    <row r="95" spans="1:28">
      <c r="A95" s="12" t="s">
        <v>84</v>
      </c>
      <c r="B95" s="3">
        <f>VLOOKUP(A95,LOCALIDAD!$A$3:$C$22,3,FALSE)</f>
        <v>6</v>
      </c>
      <c r="C95" s="12" t="s">
        <v>85</v>
      </c>
      <c r="D95" s="29" t="str">
        <f>IFERROR(VLOOKUP(C95,RUBROS!A:B,2,FALSE),"")</f>
        <v>Obligaciones por pagar Inversión vigencia anterior</v>
      </c>
      <c r="E95" s="12" t="s">
        <v>385</v>
      </c>
      <c r="F95" s="43" t="s">
        <v>386</v>
      </c>
      <c r="G95" s="43" t="s">
        <v>88</v>
      </c>
      <c r="H95" s="4">
        <f>VLOOKUP(G95,TIPOS_CONTRATOS!$E$4:$F$19,2,FALSE)</f>
        <v>11</v>
      </c>
      <c r="I95" s="9">
        <v>400</v>
      </c>
      <c r="J95" s="12">
        <v>2025</v>
      </c>
      <c r="K95" s="9" t="s">
        <v>381</v>
      </c>
      <c r="L95" s="9" t="s">
        <v>387</v>
      </c>
      <c r="M95" s="49">
        <v>45919</v>
      </c>
      <c r="N95" s="55">
        <v>45688</v>
      </c>
      <c r="O95" s="8">
        <v>3110000</v>
      </c>
      <c r="P95" s="8">
        <v>3110000</v>
      </c>
      <c r="Q95" s="9"/>
      <c r="R95" s="4" t="e">
        <f>VLOOKUP(Q95,TIPOS_ANULACION!$D$5:$E$6,2,FALSE)</f>
        <v>#N/A</v>
      </c>
      <c r="S95" s="8">
        <v>0</v>
      </c>
      <c r="T95" s="9"/>
      <c r="U95" s="10"/>
      <c r="V95" s="31">
        <f t="shared" si="1"/>
        <v>0</v>
      </c>
      <c r="W95" s="9" t="s">
        <v>91</v>
      </c>
      <c r="X95" s="4">
        <f>VLOOKUP(W95,'ESTADOS ACTUALES CONTRATO'!$E$4:$F$13,2,FALSE)</f>
        <v>6</v>
      </c>
      <c r="Y95" s="54" t="s">
        <v>92</v>
      </c>
      <c r="Z95" s="54" t="s">
        <v>92</v>
      </c>
      <c r="AA95" s="9" t="s">
        <v>93</v>
      </c>
      <c r="AB95" s="11" t="s">
        <v>94</v>
      </c>
    </row>
    <row r="96" spans="1:28">
      <c r="A96" s="12" t="s">
        <v>84</v>
      </c>
      <c r="B96" s="3">
        <f>VLOOKUP(A96,LOCALIDAD!$A$3:$C$22,3,FALSE)</f>
        <v>6</v>
      </c>
      <c r="C96" s="12" t="s">
        <v>85</v>
      </c>
      <c r="D96" s="29" t="str">
        <f>IFERROR(VLOOKUP(C96,RUBROS!A:B,2,FALSE),"")</f>
        <v>Obligaciones por pagar Inversión vigencia anterior</v>
      </c>
      <c r="E96" s="12" t="s">
        <v>388</v>
      </c>
      <c r="F96" s="43" t="s">
        <v>389</v>
      </c>
      <c r="G96" s="43" t="s">
        <v>88</v>
      </c>
      <c r="H96" s="4">
        <f>VLOOKUP(G96,TIPOS_CONTRATOS!$E$4:$F$19,2,FALSE)</f>
        <v>11</v>
      </c>
      <c r="I96" s="9">
        <v>409</v>
      </c>
      <c r="J96" s="12">
        <v>2025</v>
      </c>
      <c r="K96" s="9" t="s">
        <v>384</v>
      </c>
      <c r="L96" s="9" t="s">
        <v>390</v>
      </c>
      <c r="M96" s="49">
        <v>45926</v>
      </c>
      <c r="N96" s="55">
        <v>46022</v>
      </c>
      <c r="O96" s="8">
        <v>7833333</v>
      </c>
      <c r="P96" s="8">
        <v>5000000</v>
      </c>
      <c r="Q96" s="9"/>
      <c r="R96" s="4" t="e">
        <f>VLOOKUP(Q96,TIPOS_ANULACION!$D$5:$E$6,2,FALSE)</f>
        <v>#N/A</v>
      </c>
      <c r="S96" s="8">
        <v>0</v>
      </c>
      <c r="T96" s="9"/>
      <c r="U96" s="10"/>
      <c r="V96" s="31">
        <f t="shared" si="1"/>
        <v>2833333</v>
      </c>
      <c r="W96" s="9" t="s">
        <v>91</v>
      </c>
      <c r="X96" s="4">
        <f>VLOOKUP(W96,'ESTADOS ACTUALES CONTRATO'!$E$4:$F$13,2,FALSE)</f>
        <v>6</v>
      </c>
      <c r="Y96" s="54" t="s">
        <v>220</v>
      </c>
      <c r="Z96" s="54" t="s">
        <v>92</v>
      </c>
      <c r="AA96" s="9" t="s">
        <v>93</v>
      </c>
      <c r="AB96" s="11" t="s">
        <v>94</v>
      </c>
    </row>
    <row r="97" spans="1:28">
      <c r="A97" s="12" t="s">
        <v>84</v>
      </c>
      <c r="B97" s="3">
        <f>VLOOKUP(A97,LOCALIDAD!$A$3:$C$22,3,FALSE)</f>
        <v>6</v>
      </c>
      <c r="C97" s="12" t="s">
        <v>85</v>
      </c>
      <c r="D97" s="29" t="str">
        <f>IFERROR(VLOOKUP(C97,RUBROS!A:B,2,FALSE),"")</f>
        <v>Obligaciones por pagar Inversión vigencia anterior</v>
      </c>
      <c r="E97" s="12" t="s">
        <v>391</v>
      </c>
      <c r="F97" s="43" t="s">
        <v>392</v>
      </c>
      <c r="G97" s="43" t="s">
        <v>88</v>
      </c>
      <c r="H97" s="4">
        <f>VLOOKUP(G97,TIPOS_CONTRATOS!$E$4:$F$19,2,FALSE)</f>
        <v>11</v>
      </c>
      <c r="I97" s="9">
        <v>527</v>
      </c>
      <c r="J97" s="12">
        <v>2025</v>
      </c>
      <c r="K97" s="9" t="s">
        <v>387</v>
      </c>
      <c r="L97" s="9" t="s">
        <v>393</v>
      </c>
      <c r="M97" s="51">
        <v>45959</v>
      </c>
      <c r="N97" s="52">
        <v>46081</v>
      </c>
      <c r="O97" s="8">
        <v>10633334</v>
      </c>
      <c r="P97" s="8">
        <v>5500000</v>
      </c>
      <c r="Q97" s="9"/>
      <c r="R97" s="4" t="e">
        <f>VLOOKUP(Q97,TIPOS_ANULACION!$D$5:$E$6,2,FALSE)</f>
        <v>#N/A</v>
      </c>
      <c r="S97" s="8">
        <v>0</v>
      </c>
      <c r="T97" s="9"/>
      <c r="U97" s="10"/>
      <c r="V97" s="31">
        <f t="shared" si="1"/>
        <v>5133334</v>
      </c>
      <c r="W97" s="9" t="s">
        <v>294</v>
      </c>
      <c r="X97" s="4">
        <f>VLOOKUP(W97,'ESTADOS ACTUALES CONTRATO'!$E$4:$F$13,2,FALSE)</f>
        <v>1</v>
      </c>
      <c r="Y97" s="54" t="s">
        <v>104</v>
      </c>
      <c r="Z97" s="54" t="s">
        <v>92</v>
      </c>
      <c r="AA97" s="9" t="s">
        <v>93</v>
      </c>
      <c r="AB97" s="11" t="s">
        <v>94</v>
      </c>
    </row>
    <row r="98" spans="1:28">
      <c r="A98" s="12" t="s">
        <v>84</v>
      </c>
      <c r="B98" s="3">
        <f>VLOOKUP(A98,LOCALIDAD!$A$3:$C$22,3,FALSE)</f>
        <v>6</v>
      </c>
      <c r="C98" s="12" t="s">
        <v>85</v>
      </c>
      <c r="D98" s="29" t="str">
        <f>IFERROR(VLOOKUP(C98,RUBROS!A:B,2,FALSE),"")</f>
        <v>Obligaciones por pagar Inversión vigencia anterior</v>
      </c>
      <c r="E98" s="12" t="s">
        <v>394</v>
      </c>
      <c r="F98" s="43" t="s">
        <v>395</v>
      </c>
      <c r="G98" s="43" t="s">
        <v>88</v>
      </c>
      <c r="H98" s="4">
        <f>VLOOKUP(G98,TIPOS_CONTRATOS!$E$4:$F$19,2,FALSE)</f>
        <v>11</v>
      </c>
      <c r="I98" s="9">
        <v>418</v>
      </c>
      <c r="J98" s="12">
        <v>2025</v>
      </c>
      <c r="K98" s="9" t="s">
        <v>390</v>
      </c>
      <c r="L98" s="9" t="s">
        <v>396</v>
      </c>
      <c r="M98" s="50">
        <v>45916</v>
      </c>
      <c r="N98" s="57">
        <v>46054</v>
      </c>
      <c r="O98" s="8">
        <v>7473333</v>
      </c>
      <c r="P98" s="8">
        <v>5900000</v>
      </c>
      <c r="Q98" s="9"/>
      <c r="R98" s="4" t="e">
        <f>VLOOKUP(Q98,TIPOS_ANULACION!$D$5:$E$6,2,FALSE)</f>
        <v>#N/A</v>
      </c>
      <c r="S98" s="8">
        <v>0</v>
      </c>
      <c r="T98" s="9"/>
      <c r="U98" s="10"/>
      <c r="V98" s="31">
        <f t="shared" si="1"/>
        <v>1573333</v>
      </c>
      <c r="W98" s="9" t="s">
        <v>91</v>
      </c>
      <c r="X98" s="4">
        <f>VLOOKUP(W98,'ESTADOS ACTUALES CONTRATO'!$E$4:$F$13,2,FALSE)</f>
        <v>6</v>
      </c>
      <c r="Y98" s="54" t="s">
        <v>220</v>
      </c>
      <c r="Z98" s="54" t="s">
        <v>92</v>
      </c>
      <c r="AA98" s="9" t="s">
        <v>93</v>
      </c>
      <c r="AB98" s="11" t="s">
        <v>94</v>
      </c>
    </row>
    <row r="99" spans="1:28">
      <c r="A99" s="12" t="s">
        <v>84</v>
      </c>
      <c r="B99" s="3">
        <f>VLOOKUP(A99,LOCALIDAD!$A$3:$C$22,3,FALSE)</f>
        <v>6</v>
      </c>
      <c r="C99" s="12" t="s">
        <v>85</v>
      </c>
      <c r="D99" s="29" t="str">
        <f>IFERROR(VLOOKUP(C99,RUBROS!A:B,2,FALSE),"")</f>
        <v>Obligaciones por pagar Inversión vigencia anterior</v>
      </c>
      <c r="E99" s="12" t="s">
        <v>397</v>
      </c>
      <c r="F99" s="43" t="s">
        <v>398</v>
      </c>
      <c r="G99" s="43" t="s">
        <v>101</v>
      </c>
      <c r="H99" s="4">
        <f>VLOOKUP(G99,TIPOS_CONTRATOS!$E$4:$F$19,2,FALSE)</f>
        <v>10</v>
      </c>
      <c r="I99" s="9">
        <v>419</v>
      </c>
      <c r="J99" s="12">
        <v>2025</v>
      </c>
      <c r="K99" s="9" t="s">
        <v>393</v>
      </c>
      <c r="L99" s="9" t="s">
        <v>399</v>
      </c>
      <c r="M99" s="49">
        <v>45856</v>
      </c>
      <c r="N99" s="55">
        <v>45915</v>
      </c>
      <c r="O99" s="8">
        <v>8266667</v>
      </c>
      <c r="P99" s="8">
        <v>6933333</v>
      </c>
      <c r="Q99" s="9"/>
      <c r="R99" s="4" t="e">
        <f>VLOOKUP(Q99,TIPOS_ANULACION!$D$5:$E$6,2,FALSE)</f>
        <v>#N/A</v>
      </c>
      <c r="S99" s="8">
        <v>0</v>
      </c>
      <c r="T99" s="9"/>
      <c r="U99" s="10"/>
      <c r="V99" s="31">
        <f t="shared" si="1"/>
        <v>1333334</v>
      </c>
      <c r="W99" s="9" t="s">
        <v>103</v>
      </c>
      <c r="X99" s="4">
        <f>VLOOKUP(W99,'ESTADOS ACTUALES CONTRATO'!$E$4:$F$13,2,FALSE)</f>
        <v>2</v>
      </c>
      <c r="Y99" s="54" t="s">
        <v>147</v>
      </c>
      <c r="Z99" s="54" t="s">
        <v>92</v>
      </c>
      <c r="AA99" s="9" t="s">
        <v>106</v>
      </c>
      <c r="AB99" s="11" t="s">
        <v>107</v>
      </c>
    </row>
    <row r="100" spans="1:28">
      <c r="A100" s="12" t="s">
        <v>84</v>
      </c>
      <c r="B100" s="3">
        <f>VLOOKUP(A100,LOCALIDAD!$A$3:$C$22,3,FALSE)</f>
        <v>6</v>
      </c>
      <c r="C100" s="12" t="s">
        <v>85</v>
      </c>
      <c r="D100" s="29" t="str">
        <f>IFERROR(VLOOKUP(C100,RUBROS!A:B,2,FALSE),"")</f>
        <v>Obligaciones por pagar Inversión vigencia anterior</v>
      </c>
      <c r="E100" s="12" t="s">
        <v>400</v>
      </c>
      <c r="F100" s="43" t="s">
        <v>401</v>
      </c>
      <c r="G100" s="43" t="s">
        <v>88</v>
      </c>
      <c r="H100" s="4">
        <f>VLOOKUP(G100,TIPOS_CONTRATOS!$E$4:$F$19,2,FALSE)</f>
        <v>11</v>
      </c>
      <c r="I100" s="9">
        <v>73</v>
      </c>
      <c r="J100" s="12">
        <v>2025</v>
      </c>
      <c r="K100" s="9" t="s">
        <v>396</v>
      </c>
      <c r="L100" s="9" t="s">
        <v>402</v>
      </c>
      <c r="M100" s="49">
        <v>45719</v>
      </c>
      <c r="N100" s="55">
        <v>45961</v>
      </c>
      <c r="O100" s="8">
        <v>7253333</v>
      </c>
      <c r="P100" s="8">
        <v>0</v>
      </c>
      <c r="Q100" s="9"/>
      <c r="R100" s="4" t="e">
        <f>VLOOKUP(Q100,TIPOS_ANULACION!$D$5:$E$6,2,FALSE)</f>
        <v>#N/A</v>
      </c>
      <c r="S100" s="8">
        <v>0</v>
      </c>
      <c r="T100" s="9"/>
      <c r="U100" s="10"/>
      <c r="V100" s="31">
        <f t="shared" si="1"/>
        <v>7253333</v>
      </c>
      <c r="W100" s="9" t="s">
        <v>91</v>
      </c>
      <c r="X100" s="4">
        <f>VLOOKUP(W100,'ESTADOS ACTUALES CONTRATO'!$E$4:$F$13,2,FALSE)</f>
        <v>6</v>
      </c>
      <c r="Y100" s="54" t="s">
        <v>147</v>
      </c>
      <c r="Z100" s="54" t="s">
        <v>403</v>
      </c>
      <c r="AA100" s="9" t="s">
        <v>93</v>
      </c>
      <c r="AB100" s="11" t="s">
        <v>94</v>
      </c>
    </row>
    <row r="101" spans="1:28">
      <c r="A101" s="12" t="s">
        <v>84</v>
      </c>
      <c r="B101" s="3">
        <f>VLOOKUP(A101,LOCALIDAD!$A$3:$C$22,3,FALSE)</f>
        <v>6</v>
      </c>
      <c r="C101" s="12" t="s">
        <v>85</v>
      </c>
      <c r="D101" s="29" t="str">
        <f>IFERROR(VLOOKUP(C101,RUBROS!A:B,2,FALSE),"")</f>
        <v>Obligaciones por pagar Inversión vigencia anterior</v>
      </c>
      <c r="E101" s="12" t="s">
        <v>404</v>
      </c>
      <c r="F101" s="43" t="s">
        <v>405</v>
      </c>
      <c r="G101" s="43" t="s">
        <v>88</v>
      </c>
      <c r="H101" s="4">
        <f>VLOOKUP(G101,TIPOS_CONTRATOS!$E$4:$F$19,2,FALSE)</f>
        <v>11</v>
      </c>
      <c r="I101" s="9">
        <v>47</v>
      </c>
      <c r="J101" s="12">
        <v>2025</v>
      </c>
      <c r="K101" s="9" t="s">
        <v>399</v>
      </c>
      <c r="L101" s="9" t="s">
        <v>406</v>
      </c>
      <c r="M101" s="49">
        <v>45719</v>
      </c>
      <c r="N101" s="55">
        <v>45993</v>
      </c>
      <c r="O101" s="8">
        <v>363333</v>
      </c>
      <c r="P101" s="8">
        <v>0</v>
      </c>
      <c r="Q101" s="9"/>
      <c r="R101" s="4" t="e">
        <f>VLOOKUP(Q101,TIPOS_ANULACION!$D$5:$E$6,2,FALSE)</f>
        <v>#N/A</v>
      </c>
      <c r="S101" s="8">
        <v>0</v>
      </c>
      <c r="T101" s="9"/>
      <c r="U101" s="10"/>
      <c r="V101" s="31">
        <f t="shared" si="1"/>
        <v>363333</v>
      </c>
      <c r="W101" s="9" t="s">
        <v>91</v>
      </c>
      <c r="X101" s="4">
        <f>VLOOKUP(W101,'ESTADOS ACTUALES CONTRATO'!$E$4:$F$13,2,FALSE)</f>
        <v>6</v>
      </c>
      <c r="Y101" s="54" t="s">
        <v>147</v>
      </c>
      <c r="Z101" s="54" t="s">
        <v>169</v>
      </c>
      <c r="AA101" s="9" t="s">
        <v>93</v>
      </c>
      <c r="AB101" s="11" t="s">
        <v>94</v>
      </c>
    </row>
    <row r="102" spans="1:28">
      <c r="A102" s="12" t="s">
        <v>84</v>
      </c>
      <c r="B102" s="3">
        <f>VLOOKUP(A102,LOCALIDAD!$A$3:$C$22,3,FALSE)</f>
        <v>6</v>
      </c>
      <c r="C102" s="12" t="s">
        <v>85</v>
      </c>
      <c r="D102" s="29" t="str">
        <f>IFERROR(VLOOKUP(C102,RUBROS!A:B,2,FALSE),"")</f>
        <v>Obligaciones por pagar Inversión vigencia anterior</v>
      </c>
      <c r="E102" s="12" t="s">
        <v>407</v>
      </c>
      <c r="F102" s="43" t="s">
        <v>408</v>
      </c>
      <c r="G102" s="43" t="s">
        <v>88</v>
      </c>
      <c r="H102" s="4">
        <f>VLOOKUP(G102,TIPOS_CONTRATOS!$E$4:$F$19,2,FALSE)</f>
        <v>11</v>
      </c>
      <c r="I102" s="9">
        <v>65</v>
      </c>
      <c r="J102" s="12">
        <v>2025</v>
      </c>
      <c r="K102" s="9" t="s">
        <v>402</v>
      </c>
      <c r="L102" s="9" t="s">
        <v>409</v>
      </c>
      <c r="M102" s="49">
        <v>45719</v>
      </c>
      <c r="N102" s="55">
        <v>45993</v>
      </c>
      <c r="O102" s="8">
        <v>328000</v>
      </c>
      <c r="P102" s="8">
        <v>0</v>
      </c>
      <c r="Q102" s="9"/>
      <c r="R102" s="4" t="e">
        <f>VLOOKUP(Q102,TIPOS_ANULACION!$D$5:$E$6,2,FALSE)</f>
        <v>#N/A</v>
      </c>
      <c r="S102" s="8">
        <v>0</v>
      </c>
      <c r="T102" s="9"/>
      <c r="U102" s="10"/>
      <c r="V102" s="31">
        <f t="shared" si="1"/>
        <v>328000</v>
      </c>
      <c r="W102" s="9" t="s">
        <v>91</v>
      </c>
      <c r="X102" s="4">
        <f>VLOOKUP(W102,'ESTADOS ACTUALES CONTRATO'!$E$4:$F$13,2,FALSE)</f>
        <v>6</v>
      </c>
      <c r="Y102" s="54" t="s">
        <v>147</v>
      </c>
      <c r="Z102" s="54" t="s">
        <v>169</v>
      </c>
      <c r="AA102" s="9" t="s">
        <v>93</v>
      </c>
      <c r="AB102" s="11" t="s">
        <v>94</v>
      </c>
    </row>
    <row r="103" spans="1:28">
      <c r="A103" s="12" t="s">
        <v>84</v>
      </c>
      <c r="B103" s="3">
        <f>VLOOKUP(A103,LOCALIDAD!$A$3:$C$22,3,FALSE)</f>
        <v>6</v>
      </c>
      <c r="C103" s="12" t="s">
        <v>85</v>
      </c>
      <c r="D103" s="29" t="str">
        <f>IFERROR(VLOOKUP(C103,RUBROS!A:B,2,FALSE),"")</f>
        <v>Obligaciones por pagar Inversión vigencia anterior</v>
      </c>
      <c r="E103" s="12" t="s">
        <v>410</v>
      </c>
      <c r="F103" s="43" t="s">
        <v>411</v>
      </c>
      <c r="G103" s="43" t="s">
        <v>88</v>
      </c>
      <c r="H103" s="4">
        <f>VLOOKUP(G103,TIPOS_CONTRATOS!$E$4:$F$19,2,FALSE)</f>
        <v>11</v>
      </c>
      <c r="I103" s="9">
        <v>407</v>
      </c>
      <c r="J103" s="12">
        <v>2025</v>
      </c>
      <c r="K103" s="9" t="s">
        <v>406</v>
      </c>
      <c r="L103" s="9" t="s">
        <v>412</v>
      </c>
      <c r="M103" s="49">
        <v>45910</v>
      </c>
      <c r="N103" s="55">
        <v>46047</v>
      </c>
      <c r="O103" s="8">
        <v>2695333</v>
      </c>
      <c r="P103" s="8">
        <v>2695333</v>
      </c>
      <c r="Q103" s="9"/>
      <c r="R103" s="4" t="e">
        <f>VLOOKUP(Q103,TIPOS_ANULACION!$D$5:$E$6,2,FALSE)</f>
        <v>#N/A</v>
      </c>
      <c r="S103" s="8">
        <v>0</v>
      </c>
      <c r="T103" s="9"/>
      <c r="U103" s="10"/>
      <c r="V103" s="31">
        <f t="shared" si="1"/>
        <v>0</v>
      </c>
      <c r="W103" s="9" t="s">
        <v>91</v>
      </c>
      <c r="X103" s="4">
        <f>VLOOKUP(W103,'ESTADOS ACTUALES CONTRATO'!$E$4:$F$13,2,FALSE)</f>
        <v>6</v>
      </c>
      <c r="Y103" s="54" t="s">
        <v>220</v>
      </c>
      <c r="Z103" s="54" t="s">
        <v>92</v>
      </c>
      <c r="AA103" s="9" t="s">
        <v>93</v>
      </c>
      <c r="AB103" s="11" t="s">
        <v>94</v>
      </c>
    </row>
    <row r="104" spans="1:28">
      <c r="A104" s="12" t="s">
        <v>84</v>
      </c>
      <c r="B104" s="3">
        <f>VLOOKUP(A104,LOCALIDAD!$A$3:$C$22,3,FALSE)</f>
        <v>6</v>
      </c>
      <c r="C104" s="12" t="s">
        <v>85</v>
      </c>
      <c r="D104" s="29" t="str">
        <f>IFERROR(VLOOKUP(C104,RUBROS!A:B,2,FALSE),"")</f>
        <v>Obligaciones por pagar Inversión vigencia anterior</v>
      </c>
      <c r="E104" s="12" t="s">
        <v>413</v>
      </c>
      <c r="F104" s="43" t="s">
        <v>414</v>
      </c>
      <c r="G104" s="43" t="s">
        <v>88</v>
      </c>
      <c r="H104" s="4">
        <f>VLOOKUP(G104,TIPOS_CONTRATOS!$E$4:$F$19,2,FALSE)</f>
        <v>11</v>
      </c>
      <c r="I104" s="9">
        <v>422</v>
      </c>
      <c r="J104" s="12">
        <v>2025</v>
      </c>
      <c r="K104" s="9" t="s">
        <v>409</v>
      </c>
      <c r="L104" s="9" t="s">
        <v>415</v>
      </c>
      <c r="M104" s="49">
        <v>45922</v>
      </c>
      <c r="N104" s="55">
        <v>46060</v>
      </c>
      <c r="O104" s="8">
        <v>5900000</v>
      </c>
      <c r="P104" s="8">
        <v>5900000</v>
      </c>
      <c r="Q104" s="9"/>
      <c r="R104" s="4" t="e">
        <f>VLOOKUP(Q104,TIPOS_ANULACION!$D$5:$E$6,2,FALSE)</f>
        <v>#N/A</v>
      </c>
      <c r="S104" s="8">
        <v>0</v>
      </c>
      <c r="T104" s="9"/>
      <c r="U104" s="10"/>
      <c r="V104" s="31">
        <f t="shared" si="1"/>
        <v>0</v>
      </c>
      <c r="W104" s="9" t="s">
        <v>91</v>
      </c>
      <c r="X104" s="4">
        <f>VLOOKUP(W104,'ESTADOS ACTUALES CONTRATO'!$E$4:$F$13,2,FALSE)</f>
        <v>6</v>
      </c>
      <c r="Y104" s="54" t="s">
        <v>220</v>
      </c>
      <c r="Z104" s="54" t="s">
        <v>92</v>
      </c>
      <c r="AA104" s="9" t="s">
        <v>93</v>
      </c>
      <c r="AB104" s="11" t="s">
        <v>94</v>
      </c>
    </row>
    <row r="105" spans="1:28">
      <c r="A105" s="12" t="s">
        <v>84</v>
      </c>
      <c r="B105" s="3">
        <f>VLOOKUP(A105,LOCALIDAD!$A$3:$C$22,3,FALSE)</f>
        <v>6</v>
      </c>
      <c r="C105" s="12" t="s">
        <v>85</v>
      </c>
      <c r="D105" s="29" t="str">
        <f>IFERROR(VLOOKUP(C105,RUBROS!A:B,2,FALSE),"")</f>
        <v>Obligaciones por pagar Inversión vigencia anterior</v>
      </c>
      <c r="E105" s="12" t="s">
        <v>416</v>
      </c>
      <c r="F105" s="43" t="s">
        <v>417</v>
      </c>
      <c r="G105" s="43" t="s">
        <v>101</v>
      </c>
      <c r="H105" s="4">
        <f>VLOOKUP(G105,TIPOS_CONTRATOS!$E$4:$F$19,2,FALSE)</f>
        <v>10</v>
      </c>
      <c r="I105" s="9">
        <v>528</v>
      </c>
      <c r="J105" s="12">
        <v>2025</v>
      </c>
      <c r="K105" s="9" t="s">
        <v>412</v>
      </c>
      <c r="L105" s="9" t="s">
        <v>418</v>
      </c>
      <c r="M105" s="49">
        <v>45957</v>
      </c>
      <c r="N105" s="55">
        <v>46049</v>
      </c>
      <c r="O105" s="8">
        <v>223478000</v>
      </c>
      <c r="P105" s="8">
        <v>0</v>
      </c>
      <c r="Q105" s="9"/>
      <c r="R105" s="4" t="e">
        <f>VLOOKUP(Q105,TIPOS_ANULACION!$D$5:$E$6,2,FALSE)</f>
        <v>#N/A</v>
      </c>
      <c r="S105" s="8">
        <v>0</v>
      </c>
      <c r="T105" s="9"/>
      <c r="U105" s="10"/>
      <c r="V105" s="31">
        <f t="shared" si="1"/>
        <v>223478000</v>
      </c>
      <c r="W105" s="9" t="s">
        <v>103</v>
      </c>
      <c r="X105" s="4">
        <f>VLOOKUP(W105,'ESTADOS ACTUALES CONTRATO'!$E$4:$F$13,2,FALSE)</f>
        <v>2</v>
      </c>
      <c r="Y105" s="54" t="s">
        <v>147</v>
      </c>
      <c r="Z105" s="54" t="s">
        <v>92</v>
      </c>
      <c r="AA105" s="9" t="s">
        <v>106</v>
      </c>
      <c r="AB105" s="11" t="s">
        <v>107</v>
      </c>
    </row>
    <row r="106" spans="1:28">
      <c r="A106" s="12" t="s">
        <v>84</v>
      </c>
      <c r="B106" s="3">
        <f>VLOOKUP(A106,LOCALIDAD!$A$3:$C$22,3,FALSE)</f>
        <v>6</v>
      </c>
      <c r="C106" s="12" t="s">
        <v>85</v>
      </c>
      <c r="D106" s="29" t="str">
        <f>IFERROR(VLOOKUP(C106,RUBROS!A:B,2,FALSE),"")</f>
        <v>Obligaciones por pagar Inversión vigencia anterior</v>
      </c>
      <c r="E106" s="12" t="s">
        <v>344</v>
      </c>
      <c r="F106" s="43" t="s">
        <v>345</v>
      </c>
      <c r="G106" s="43" t="s">
        <v>88</v>
      </c>
      <c r="H106" s="4">
        <f>VLOOKUP(G106,TIPOS_CONTRATOS!$E$4:$F$19,2,FALSE)</f>
        <v>11</v>
      </c>
      <c r="I106" s="9">
        <v>507</v>
      </c>
      <c r="J106" s="12">
        <v>2025</v>
      </c>
      <c r="K106" s="9" t="s">
        <v>415</v>
      </c>
      <c r="L106" s="9" t="s">
        <v>419</v>
      </c>
      <c r="M106" s="49">
        <v>45951</v>
      </c>
      <c r="N106" s="55">
        <v>46042</v>
      </c>
      <c r="O106" s="8">
        <v>2760000</v>
      </c>
      <c r="P106" s="8">
        <v>2400000</v>
      </c>
      <c r="Q106" s="9"/>
      <c r="R106" s="4" t="e">
        <f>VLOOKUP(Q106,TIPOS_ANULACION!$D$5:$E$6,2,FALSE)</f>
        <v>#N/A</v>
      </c>
      <c r="S106" s="8">
        <v>0</v>
      </c>
      <c r="T106" s="9"/>
      <c r="U106" s="10"/>
      <c r="V106" s="31">
        <f t="shared" si="1"/>
        <v>360000</v>
      </c>
      <c r="W106" s="9" t="s">
        <v>91</v>
      </c>
      <c r="X106" s="4">
        <f>VLOOKUP(W106,'ESTADOS ACTUALES CONTRATO'!$E$4:$F$13,2,FALSE)</f>
        <v>6</v>
      </c>
      <c r="Y106" s="54" t="s">
        <v>333</v>
      </c>
      <c r="Z106" s="54" t="s">
        <v>420</v>
      </c>
      <c r="AA106" s="9" t="s">
        <v>93</v>
      </c>
      <c r="AB106" s="11" t="s">
        <v>94</v>
      </c>
    </row>
    <row r="107" spans="1:28">
      <c r="A107" s="12" t="s">
        <v>84</v>
      </c>
      <c r="B107" s="3">
        <f>VLOOKUP(A107,LOCALIDAD!$A$3:$C$22,3,FALSE)</f>
        <v>6</v>
      </c>
      <c r="C107" s="12" t="s">
        <v>85</v>
      </c>
      <c r="D107" s="29" t="str">
        <f>IFERROR(VLOOKUP(C107,RUBROS!A:B,2,FALSE),"")</f>
        <v>Obligaciones por pagar Inversión vigencia anterior</v>
      </c>
      <c r="E107" s="12" t="s">
        <v>421</v>
      </c>
      <c r="F107" s="43" t="s">
        <v>422</v>
      </c>
      <c r="G107" s="43" t="s">
        <v>88</v>
      </c>
      <c r="H107" s="4">
        <f>VLOOKUP(G107,TIPOS_CONTRATOS!$E$4:$F$19,2,FALSE)</f>
        <v>11</v>
      </c>
      <c r="I107" s="9">
        <v>424</v>
      </c>
      <c r="J107" s="12">
        <v>2025</v>
      </c>
      <c r="K107" s="9" t="s">
        <v>418</v>
      </c>
      <c r="L107" s="9" t="s">
        <v>423</v>
      </c>
      <c r="M107" s="49">
        <v>45946</v>
      </c>
      <c r="N107" s="55">
        <v>46022</v>
      </c>
      <c r="O107" s="8">
        <v>8613333</v>
      </c>
      <c r="P107" s="8">
        <v>5893333</v>
      </c>
      <c r="Q107" s="9"/>
      <c r="R107" s="4" t="e">
        <f>VLOOKUP(Q107,TIPOS_ANULACION!$D$5:$E$6,2,FALSE)</f>
        <v>#N/A</v>
      </c>
      <c r="S107" s="8">
        <v>0</v>
      </c>
      <c r="T107" s="9"/>
      <c r="U107" s="10"/>
      <c r="V107" s="31">
        <f t="shared" si="1"/>
        <v>2720000</v>
      </c>
      <c r="W107" s="9" t="s">
        <v>91</v>
      </c>
      <c r="X107" s="4">
        <f>VLOOKUP(W107,'ESTADOS ACTUALES CONTRATO'!$E$4:$F$13,2,FALSE)</f>
        <v>6</v>
      </c>
      <c r="Y107" s="54" t="s">
        <v>220</v>
      </c>
      <c r="Z107" s="54" t="s">
        <v>92</v>
      </c>
      <c r="AA107" s="9" t="s">
        <v>93</v>
      </c>
      <c r="AB107" s="11" t="s">
        <v>94</v>
      </c>
    </row>
    <row r="108" spans="1:28">
      <c r="A108" s="12" t="s">
        <v>84</v>
      </c>
      <c r="B108" s="3">
        <f>VLOOKUP(A108,LOCALIDAD!$A$3:$C$22,3,FALSE)</f>
        <v>6</v>
      </c>
      <c r="C108" s="12" t="s">
        <v>85</v>
      </c>
      <c r="D108" s="29" t="str">
        <f>IFERROR(VLOOKUP(C108,RUBROS!A:B,2,FALSE),"")</f>
        <v>Obligaciones por pagar Inversión vigencia anterior</v>
      </c>
      <c r="E108" s="12" t="s">
        <v>424</v>
      </c>
      <c r="F108" s="43" t="s">
        <v>425</v>
      </c>
      <c r="G108" s="43" t="s">
        <v>88</v>
      </c>
      <c r="H108" s="4">
        <f>VLOOKUP(G108,TIPOS_CONTRATOS!$E$4:$F$19,2,FALSE)</f>
        <v>11</v>
      </c>
      <c r="I108" s="9">
        <v>579</v>
      </c>
      <c r="J108" s="12">
        <v>2025</v>
      </c>
      <c r="K108" s="9" t="s">
        <v>419</v>
      </c>
      <c r="L108" s="9" t="s">
        <v>426</v>
      </c>
      <c r="M108" s="49">
        <v>45968</v>
      </c>
      <c r="N108" s="55">
        <v>46022</v>
      </c>
      <c r="O108" s="8">
        <v>5900000</v>
      </c>
      <c r="P108" s="8">
        <v>5900000</v>
      </c>
      <c r="Q108" s="9"/>
      <c r="R108" s="4" t="e">
        <f>VLOOKUP(Q108,TIPOS_ANULACION!$D$5:$E$6,2,FALSE)</f>
        <v>#N/A</v>
      </c>
      <c r="S108" s="8">
        <v>0</v>
      </c>
      <c r="T108" s="9"/>
      <c r="U108" s="10"/>
      <c r="V108" s="31">
        <f t="shared" si="1"/>
        <v>0</v>
      </c>
      <c r="W108" s="9" t="s">
        <v>91</v>
      </c>
      <c r="X108" s="4">
        <f>VLOOKUP(W108,'ESTADOS ACTUALES CONTRATO'!$E$4:$F$13,2,FALSE)</f>
        <v>6</v>
      </c>
      <c r="Y108" s="54" t="s">
        <v>92</v>
      </c>
      <c r="Z108" s="54" t="s">
        <v>92</v>
      </c>
      <c r="AA108" s="9" t="s">
        <v>93</v>
      </c>
      <c r="AB108" s="11" t="s">
        <v>94</v>
      </c>
    </row>
    <row r="109" spans="1:28">
      <c r="A109" s="12" t="s">
        <v>84</v>
      </c>
      <c r="B109" s="3">
        <f>VLOOKUP(A109,LOCALIDAD!$A$3:$C$22,3,FALSE)</f>
        <v>6</v>
      </c>
      <c r="C109" s="12" t="s">
        <v>85</v>
      </c>
      <c r="D109" s="29" t="str">
        <f>IFERROR(VLOOKUP(C109,RUBROS!A:B,2,FALSE),"")</f>
        <v>Obligaciones por pagar Inversión vigencia anterior</v>
      </c>
      <c r="E109" s="12" t="s">
        <v>427</v>
      </c>
      <c r="F109" s="43" t="s">
        <v>428</v>
      </c>
      <c r="G109" s="43" t="s">
        <v>88</v>
      </c>
      <c r="H109" s="4">
        <f>VLOOKUP(G109,TIPOS_CONTRATOS!$E$4:$F$19,2,FALSE)</f>
        <v>11</v>
      </c>
      <c r="I109" s="9">
        <v>431</v>
      </c>
      <c r="J109" s="12">
        <v>2025</v>
      </c>
      <c r="K109" s="9" t="s">
        <v>423</v>
      </c>
      <c r="L109" s="9" t="s">
        <v>429</v>
      </c>
      <c r="M109" s="49">
        <v>45933</v>
      </c>
      <c r="N109" s="55">
        <v>46042</v>
      </c>
      <c r="O109" s="8">
        <v>2600000</v>
      </c>
      <c r="P109" s="8">
        <v>0</v>
      </c>
      <c r="Q109" s="9"/>
      <c r="R109" s="4" t="e">
        <f>VLOOKUP(Q109,TIPOS_ANULACION!$D$5:$E$6,2,FALSE)</f>
        <v>#N/A</v>
      </c>
      <c r="S109" s="8">
        <v>0</v>
      </c>
      <c r="T109" s="9"/>
      <c r="U109" s="10"/>
      <c r="V109" s="31">
        <f t="shared" si="1"/>
        <v>2600000</v>
      </c>
      <c r="W109" s="9" t="s">
        <v>91</v>
      </c>
      <c r="X109" s="4">
        <f>VLOOKUP(W109,'ESTADOS ACTUALES CONTRATO'!$E$4:$F$13,2,FALSE)</f>
        <v>6</v>
      </c>
      <c r="Y109" s="54" t="s">
        <v>220</v>
      </c>
      <c r="Z109" s="54" t="s">
        <v>92</v>
      </c>
      <c r="AA109" s="9" t="s">
        <v>93</v>
      </c>
      <c r="AB109" s="11" t="s">
        <v>94</v>
      </c>
    </row>
    <row r="110" spans="1:28">
      <c r="A110" s="12" t="s">
        <v>84</v>
      </c>
      <c r="B110" s="3">
        <f>VLOOKUP(A110,LOCALIDAD!$A$3:$C$22,3,FALSE)</f>
        <v>6</v>
      </c>
      <c r="C110" s="12" t="s">
        <v>85</v>
      </c>
      <c r="D110" s="29" t="str">
        <f>IFERROR(VLOOKUP(C110,RUBROS!A:B,2,FALSE),"")</f>
        <v>Obligaciones por pagar Inversión vigencia anterior</v>
      </c>
      <c r="E110" s="12" t="s">
        <v>430</v>
      </c>
      <c r="F110" s="43" t="s">
        <v>431</v>
      </c>
      <c r="G110" s="43" t="s">
        <v>88</v>
      </c>
      <c r="H110" s="4">
        <f>VLOOKUP(G110,TIPOS_CONTRATOS!$E$4:$F$19,2,FALSE)</f>
        <v>11</v>
      </c>
      <c r="I110" s="9">
        <v>125</v>
      </c>
      <c r="J110" s="12">
        <v>2025</v>
      </c>
      <c r="K110" s="9" t="s">
        <v>426</v>
      </c>
      <c r="L110" s="9" t="s">
        <v>432</v>
      </c>
      <c r="M110" s="49">
        <v>45755</v>
      </c>
      <c r="N110" s="55">
        <v>46030</v>
      </c>
      <c r="O110" s="8">
        <v>566667</v>
      </c>
      <c r="P110" s="8">
        <v>566667</v>
      </c>
      <c r="Q110" s="9"/>
      <c r="R110" s="4" t="e">
        <f>VLOOKUP(Q110,TIPOS_ANULACION!$D$5:$E$6,2,FALSE)</f>
        <v>#N/A</v>
      </c>
      <c r="S110" s="8">
        <v>0</v>
      </c>
      <c r="T110" s="9"/>
      <c r="U110" s="10"/>
      <c r="V110" s="31">
        <f t="shared" si="1"/>
        <v>0</v>
      </c>
      <c r="W110" s="9" t="s">
        <v>91</v>
      </c>
      <c r="X110" s="4">
        <f>VLOOKUP(W110,'ESTADOS ACTUALES CONTRATO'!$E$4:$F$13,2,FALSE)</f>
        <v>6</v>
      </c>
      <c r="Y110" s="54" t="s">
        <v>92</v>
      </c>
      <c r="Z110" s="54" t="s">
        <v>92</v>
      </c>
      <c r="AA110" s="9" t="s">
        <v>93</v>
      </c>
      <c r="AB110" s="11" t="s">
        <v>94</v>
      </c>
    </row>
    <row r="111" spans="1:28">
      <c r="A111" s="12" t="s">
        <v>84</v>
      </c>
      <c r="B111" s="3">
        <f>VLOOKUP(A111,LOCALIDAD!$A$3:$C$22,3,FALSE)</f>
        <v>6</v>
      </c>
      <c r="C111" s="12" t="s">
        <v>85</v>
      </c>
      <c r="D111" s="29" t="str">
        <f>IFERROR(VLOOKUP(C111,RUBROS!A:B,2,FALSE),"")</f>
        <v>Obligaciones por pagar Inversión vigencia anterior</v>
      </c>
      <c r="E111" s="12" t="s">
        <v>433</v>
      </c>
      <c r="F111" s="43" t="s">
        <v>434</v>
      </c>
      <c r="G111" s="43" t="s">
        <v>88</v>
      </c>
      <c r="H111" s="4">
        <f>VLOOKUP(G111,TIPOS_CONTRATOS!$E$4:$F$19,2,FALSE)</f>
        <v>11</v>
      </c>
      <c r="I111" s="9">
        <v>157</v>
      </c>
      <c r="J111" s="12">
        <v>2025</v>
      </c>
      <c r="K111" s="9" t="s">
        <v>429</v>
      </c>
      <c r="L111" s="9" t="s">
        <v>435</v>
      </c>
      <c r="M111" s="51">
        <v>45730</v>
      </c>
      <c r="N111" s="52">
        <v>46004</v>
      </c>
      <c r="O111" s="8">
        <v>2132000</v>
      </c>
      <c r="P111" s="8">
        <v>2132000</v>
      </c>
      <c r="Q111" s="9"/>
      <c r="R111" s="4" t="e">
        <f>VLOOKUP(Q111,TIPOS_ANULACION!$D$5:$E$6,2,FALSE)</f>
        <v>#N/A</v>
      </c>
      <c r="S111" s="8">
        <v>0</v>
      </c>
      <c r="T111" s="9"/>
      <c r="U111" s="10"/>
      <c r="V111" s="31">
        <f t="shared" si="1"/>
        <v>0</v>
      </c>
      <c r="W111" s="9" t="s">
        <v>91</v>
      </c>
      <c r="X111" s="4">
        <f>VLOOKUP(W111,'ESTADOS ACTUALES CONTRATO'!$E$4:$F$13,2,FALSE)</f>
        <v>6</v>
      </c>
      <c r="Y111" s="54" t="s">
        <v>104</v>
      </c>
      <c r="Z111" s="54" t="s">
        <v>92</v>
      </c>
      <c r="AA111" s="9" t="s">
        <v>93</v>
      </c>
      <c r="AB111" s="11" t="s">
        <v>94</v>
      </c>
    </row>
    <row r="112" spans="1:28">
      <c r="A112" s="12" t="s">
        <v>84</v>
      </c>
      <c r="B112" s="3">
        <f>VLOOKUP(A112,LOCALIDAD!$A$3:$C$22,3,FALSE)</f>
        <v>6</v>
      </c>
      <c r="C112" s="12" t="s">
        <v>85</v>
      </c>
      <c r="D112" s="29" t="str">
        <f>IFERROR(VLOOKUP(C112,RUBROS!A:B,2,FALSE),"")</f>
        <v>Obligaciones por pagar Inversión vigencia anterior</v>
      </c>
      <c r="E112" s="12" t="s">
        <v>436</v>
      </c>
      <c r="F112" s="43" t="s">
        <v>437</v>
      </c>
      <c r="G112" s="43" t="s">
        <v>88</v>
      </c>
      <c r="H112" s="4">
        <f>VLOOKUP(G112,TIPOS_CONTRATOS!$E$4:$F$19,2,FALSE)</f>
        <v>11</v>
      </c>
      <c r="I112" s="9">
        <v>253</v>
      </c>
      <c r="J112" s="12">
        <v>2025</v>
      </c>
      <c r="K112" s="9" t="s">
        <v>432</v>
      </c>
      <c r="L112" s="9" t="s">
        <v>438</v>
      </c>
      <c r="M112" s="49">
        <v>45749</v>
      </c>
      <c r="N112" s="55">
        <v>46023</v>
      </c>
      <c r="O112" s="8">
        <v>5631667</v>
      </c>
      <c r="P112" s="8">
        <v>5450000</v>
      </c>
      <c r="Q112" s="9"/>
      <c r="R112" s="4" t="e">
        <f>VLOOKUP(Q112,TIPOS_ANULACION!$D$5:$E$6,2,FALSE)</f>
        <v>#N/A</v>
      </c>
      <c r="S112" s="8">
        <v>0</v>
      </c>
      <c r="T112" s="9"/>
      <c r="U112" s="10"/>
      <c r="V112" s="31">
        <f t="shared" si="1"/>
        <v>181667</v>
      </c>
      <c r="W112" s="9" t="s">
        <v>91</v>
      </c>
      <c r="X112" s="4">
        <f>VLOOKUP(W112,'ESTADOS ACTUALES CONTRATO'!$E$4:$F$13,2,FALSE)</f>
        <v>6</v>
      </c>
      <c r="Y112" s="54" t="s">
        <v>184</v>
      </c>
      <c r="Z112" s="54" t="s">
        <v>92</v>
      </c>
      <c r="AA112" s="9" t="s">
        <v>93</v>
      </c>
      <c r="AB112" s="11" t="s">
        <v>94</v>
      </c>
    </row>
    <row r="113" spans="1:28">
      <c r="A113" s="12" t="s">
        <v>84</v>
      </c>
      <c r="B113" s="3">
        <f>VLOOKUP(A113,LOCALIDAD!$A$3:$C$22,3,FALSE)</f>
        <v>6</v>
      </c>
      <c r="C113" s="12" t="s">
        <v>85</v>
      </c>
      <c r="D113" s="29" t="str">
        <f>IFERROR(VLOOKUP(C113,RUBROS!A:B,2,FALSE),"")</f>
        <v>Obligaciones por pagar Inversión vigencia anterior</v>
      </c>
      <c r="E113" s="12" t="s">
        <v>439</v>
      </c>
      <c r="F113" s="43" t="s">
        <v>440</v>
      </c>
      <c r="G113" s="43" t="s">
        <v>88</v>
      </c>
      <c r="H113" s="4">
        <f>VLOOKUP(G113,TIPOS_CONTRATOS!$E$4:$F$19,2,FALSE)</f>
        <v>11</v>
      </c>
      <c r="I113" s="9">
        <v>111</v>
      </c>
      <c r="J113" s="12">
        <v>2025</v>
      </c>
      <c r="K113" s="9" t="s">
        <v>435</v>
      </c>
      <c r="L113" s="9" t="s">
        <v>441</v>
      </c>
      <c r="M113" s="49">
        <v>45735</v>
      </c>
      <c r="N113" s="55">
        <v>45918</v>
      </c>
      <c r="O113" s="8">
        <v>3540000</v>
      </c>
      <c r="P113" s="8">
        <v>3540000</v>
      </c>
      <c r="Q113" s="9"/>
      <c r="R113" s="4" t="e">
        <f>VLOOKUP(Q113,TIPOS_ANULACION!$D$5:$E$6,2,FALSE)</f>
        <v>#N/A</v>
      </c>
      <c r="S113" s="8">
        <v>0</v>
      </c>
      <c r="T113" s="9"/>
      <c r="U113" s="10"/>
      <c r="V113" s="31">
        <f t="shared" si="1"/>
        <v>0</v>
      </c>
      <c r="W113" s="9" t="s">
        <v>91</v>
      </c>
      <c r="X113" s="4">
        <f>VLOOKUP(W113,'ESTADOS ACTUALES CONTRATO'!$E$4:$F$13,2,FALSE)</f>
        <v>6</v>
      </c>
      <c r="Y113" s="54" t="s">
        <v>92</v>
      </c>
      <c r="Z113" s="54" t="s">
        <v>92</v>
      </c>
      <c r="AA113" s="9" t="s">
        <v>93</v>
      </c>
      <c r="AB113" s="11" t="s">
        <v>94</v>
      </c>
    </row>
    <row r="114" spans="1:28">
      <c r="A114" s="12" t="s">
        <v>84</v>
      </c>
      <c r="B114" s="3">
        <f>VLOOKUP(A114,LOCALIDAD!$A$3:$C$22,3,FALSE)</f>
        <v>6</v>
      </c>
      <c r="C114" s="12" t="s">
        <v>85</v>
      </c>
      <c r="D114" s="29" t="str">
        <f>IFERROR(VLOOKUP(C114,RUBROS!A:B,2,FALSE),"")</f>
        <v>Obligaciones por pagar Inversión vigencia anterior</v>
      </c>
      <c r="E114" s="12" t="s">
        <v>442</v>
      </c>
      <c r="F114" s="43" t="s">
        <v>443</v>
      </c>
      <c r="G114" s="43" t="s">
        <v>88</v>
      </c>
      <c r="H114" s="4">
        <f>VLOOKUP(G114,TIPOS_CONTRATOS!$E$4:$F$19,2,FALSE)</f>
        <v>11</v>
      </c>
      <c r="I114" s="9">
        <v>295</v>
      </c>
      <c r="J114" s="12">
        <v>2025</v>
      </c>
      <c r="K114" s="9" t="s">
        <v>438</v>
      </c>
      <c r="L114" s="9" t="s">
        <v>444</v>
      </c>
      <c r="M114" s="49">
        <v>45758</v>
      </c>
      <c r="N114" s="55">
        <v>46032</v>
      </c>
      <c r="O114" s="8">
        <v>3466667</v>
      </c>
      <c r="P114" s="8">
        <v>3466667</v>
      </c>
      <c r="Q114" s="9"/>
      <c r="R114" s="4" t="e">
        <f>VLOOKUP(Q114,TIPOS_ANULACION!$D$5:$E$6,2,FALSE)</f>
        <v>#N/A</v>
      </c>
      <c r="S114" s="8">
        <v>0</v>
      </c>
      <c r="T114" s="9"/>
      <c r="U114" s="10"/>
      <c r="V114" s="31">
        <f t="shared" si="1"/>
        <v>0</v>
      </c>
      <c r="W114" s="9" t="s">
        <v>91</v>
      </c>
      <c r="X114" s="4">
        <f>VLOOKUP(W114,'ESTADOS ACTUALES CONTRATO'!$E$4:$F$13,2,FALSE)</f>
        <v>6</v>
      </c>
      <c r="Y114" s="54" t="s">
        <v>184</v>
      </c>
      <c r="Z114" s="54" t="s">
        <v>92</v>
      </c>
      <c r="AA114" s="9" t="s">
        <v>93</v>
      </c>
      <c r="AB114" s="11" t="s">
        <v>94</v>
      </c>
    </row>
    <row r="115" spans="1:28">
      <c r="A115" s="12" t="s">
        <v>84</v>
      </c>
      <c r="B115" s="3">
        <f>VLOOKUP(A115,LOCALIDAD!$A$3:$C$22,3,FALSE)</f>
        <v>6</v>
      </c>
      <c r="C115" s="12" t="s">
        <v>85</v>
      </c>
      <c r="D115" s="29" t="str">
        <f>IFERROR(VLOOKUP(C115,RUBROS!A:B,2,FALSE),"")</f>
        <v>Obligaciones por pagar Inversión vigencia anterior</v>
      </c>
      <c r="E115" s="12" t="s">
        <v>445</v>
      </c>
      <c r="F115" s="43" t="s">
        <v>446</v>
      </c>
      <c r="G115" s="43" t="s">
        <v>88</v>
      </c>
      <c r="H115" s="4">
        <f>VLOOKUP(G115,TIPOS_CONTRATOS!$E$4:$F$19,2,FALSE)</f>
        <v>11</v>
      </c>
      <c r="I115" s="9">
        <v>282</v>
      </c>
      <c r="J115" s="12">
        <v>2025</v>
      </c>
      <c r="K115" s="9" t="s">
        <v>441</v>
      </c>
      <c r="L115" s="9" t="s">
        <v>447</v>
      </c>
      <c r="M115" s="49">
        <v>45755</v>
      </c>
      <c r="N115" s="55">
        <v>46029</v>
      </c>
      <c r="O115" s="8">
        <v>1376667</v>
      </c>
      <c r="P115" s="8">
        <v>1376667</v>
      </c>
      <c r="Q115" s="9"/>
      <c r="R115" s="4" t="e">
        <f>VLOOKUP(Q115,TIPOS_ANULACION!$D$5:$E$6,2,FALSE)</f>
        <v>#N/A</v>
      </c>
      <c r="S115" s="8">
        <v>0</v>
      </c>
      <c r="T115" s="9"/>
      <c r="U115" s="10"/>
      <c r="V115" s="31">
        <f t="shared" si="1"/>
        <v>0</v>
      </c>
      <c r="W115" s="9" t="s">
        <v>91</v>
      </c>
      <c r="X115" s="4">
        <f>VLOOKUP(W115,'ESTADOS ACTUALES CONTRATO'!$E$4:$F$13,2,FALSE)</f>
        <v>6</v>
      </c>
      <c r="Y115" s="54" t="s">
        <v>184</v>
      </c>
      <c r="Z115" s="54" t="s">
        <v>92</v>
      </c>
      <c r="AA115" s="9" t="s">
        <v>93</v>
      </c>
      <c r="AB115" s="11" t="s">
        <v>94</v>
      </c>
    </row>
    <row r="116" spans="1:28">
      <c r="A116" s="12" t="s">
        <v>84</v>
      </c>
      <c r="B116" s="3">
        <f>VLOOKUP(A116,LOCALIDAD!$A$3:$C$22,3,FALSE)</f>
        <v>6</v>
      </c>
      <c r="C116" s="12" t="s">
        <v>85</v>
      </c>
      <c r="D116" s="29" t="str">
        <f>IFERROR(VLOOKUP(C116,RUBROS!A:B,2,FALSE),"")</f>
        <v>Obligaciones por pagar Inversión vigencia anterior</v>
      </c>
      <c r="E116" s="12" t="s">
        <v>448</v>
      </c>
      <c r="F116" s="43" t="s">
        <v>449</v>
      </c>
      <c r="G116" s="43" t="s">
        <v>88</v>
      </c>
      <c r="H116" s="4">
        <f>VLOOKUP(G116,TIPOS_CONTRATOS!$E$4:$F$19,2,FALSE)</f>
        <v>11</v>
      </c>
      <c r="I116" s="9">
        <v>230</v>
      </c>
      <c r="J116" s="12">
        <v>2025</v>
      </c>
      <c r="K116" s="9" t="s">
        <v>444</v>
      </c>
      <c r="L116" s="9" t="s">
        <v>450</v>
      </c>
      <c r="M116" s="49">
        <v>45736</v>
      </c>
      <c r="N116" s="55">
        <v>45924</v>
      </c>
      <c r="O116" s="8">
        <v>4720000</v>
      </c>
      <c r="P116" s="8">
        <v>4720000</v>
      </c>
      <c r="Q116" s="9"/>
      <c r="R116" s="4" t="e">
        <f>VLOOKUP(Q116,TIPOS_ANULACION!$D$5:$E$6,2,FALSE)</f>
        <v>#N/A</v>
      </c>
      <c r="S116" s="8">
        <v>0</v>
      </c>
      <c r="T116" s="9"/>
      <c r="U116" s="10"/>
      <c r="V116" s="31">
        <f t="shared" si="1"/>
        <v>0</v>
      </c>
      <c r="W116" s="9" t="s">
        <v>91</v>
      </c>
      <c r="X116" s="4">
        <f>VLOOKUP(W116,'ESTADOS ACTUALES CONTRATO'!$E$4:$F$13,2,FALSE)</f>
        <v>6</v>
      </c>
      <c r="Y116" s="54" t="s">
        <v>92</v>
      </c>
      <c r="Z116" s="54" t="s">
        <v>92</v>
      </c>
      <c r="AA116" s="9" t="s">
        <v>93</v>
      </c>
      <c r="AB116" s="11" t="s">
        <v>94</v>
      </c>
    </row>
    <row r="117" spans="1:28">
      <c r="A117" s="12" t="s">
        <v>84</v>
      </c>
      <c r="B117" s="3">
        <f>VLOOKUP(A117,LOCALIDAD!$A$3:$C$22,3,FALSE)</f>
        <v>6</v>
      </c>
      <c r="C117" s="12" t="s">
        <v>85</v>
      </c>
      <c r="D117" s="29" t="str">
        <f>IFERROR(VLOOKUP(C117,RUBROS!A:B,2,FALSE),"")</f>
        <v>Obligaciones por pagar Inversión vigencia anterior</v>
      </c>
      <c r="E117" s="12" t="s">
        <v>451</v>
      </c>
      <c r="F117" s="43" t="s">
        <v>452</v>
      </c>
      <c r="G117" s="43" t="s">
        <v>88</v>
      </c>
      <c r="H117" s="4">
        <f>VLOOKUP(G117,TIPOS_CONTRATOS!$E$4:$F$19,2,FALSE)</f>
        <v>11</v>
      </c>
      <c r="I117" s="9">
        <v>199</v>
      </c>
      <c r="J117" s="12">
        <v>2025</v>
      </c>
      <c r="K117" s="9" t="s">
        <v>447</v>
      </c>
      <c r="L117" s="9" t="s">
        <v>453</v>
      </c>
      <c r="M117" s="49">
        <v>45728</v>
      </c>
      <c r="N117" s="55">
        <v>45911</v>
      </c>
      <c r="O117" s="8">
        <v>1560000</v>
      </c>
      <c r="P117" s="8">
        <v>1560000</v>
      </c>
      <c r="Q117" s="9"/>
      <c r="R117" s="4" t="e">
        <f>VLOOKUP(Q117,TIPOS_ANULACION!$D$5:$E$6,2,FALSE)</f>
        <v>#N/A</v>
      </c>
      <c r="S117" s="8">
        <v>0</v>
      </c>
      <c r="T117" s="9"/>
      <c r="U117" s="10"/>
      <c r="V117" s="31">
        <f t="shared" si="1"/>
        <v>0</v>
      </c>
      <c r="W117" s="9" t="s">
        <v>91</v>
      </c>
      <c r="X117" s="4">
        <f>VLOOKUP(W117,'ESTADOS ACTUALES CONTRATO'!$E$4:$F$13,2,FALSE)</f>
        <v>6</v>
      </c>
      <c r="Y117" s="54" t="s">
        <v>92</v>
      </c>
      <c r="Z117" s="54" t="s">
        <v>92</v>
      </c>
      <c r="AA117" s="9" t="s">
        <v>93</v>
      </c>
      <c r="AB117" s="11" t="s">
        <v>94</v>
      </c>
    </row>
    <row r="118" spans="1:28">
      <c r="A118" s="12" t="s">
        <v>84</v>
      </c>
      <c r="B118" s="3">
        <f>VLOOKUP(A118,LOCALIDAD!$A$3:$C$22,3,FALSE)</f>
        <v>6</v>
      </c>
      <c r="C118" s="12" t="s">
        <v>85</v>
      </c>
      <c r="D118" s="29" t="str">
        <f>IFERROR(VLOOKUP(C118,RUBROS!A:B,2,FALSE),"")</f>
        <v>Obligaciones por pagar Inversión vigencia anterior</v>
      </c>
      <c r="E118" s="12" t="s">
        <v>454</v>
      </c>
      <c r="F118" s="43" t="s">
        <v>455</v>
      </c>
      <c r="G118" s="43" t="s">
        <v>88</v>
      </c>
      <c r="H118" s="4">
        <f>VLOOKUP(G118,TIPOS_CONTRATOS!$E$4:$F$19,2,FALSE)</f>
        <v>11</v>
      </c>
      <c r="I118" s="9">
        <v>305</v>
      </c>
      <c r="J118" s="12">
        <v>2025</v>
      </c>
      <c r="K118" s="9" t="s">
        <v>450</v>
      </c>
      <c r="L118" s="9" t="s">
        <v>456</v>
      </c>
      <c r="M118" s="49">
        <v>45757</v>
      </c>
      <c r="N118" s="55">
        <v>46031</v>
      </c>
      <c r="O118" s="8">
        <v>3380000</v>
      </c>
      <c r="P118" s="8">
        <v>3380000</v>
      </c>
      <c r="Q118" s="9"/>
      <c r="R118" s="4" t="e">
        <f>VLOOKUP(Q118,TIPOS_ANULACION!$D$5:$E$6,2,FALSE)</f>
        <v>#N/A</v>
      </c>
      <c r="S118" s="8">
        <v>0</v>
      </c>
      <c r="T118" s="9"/>
      <c r="U118" s="10"/>
      <c r="V118" s="31">
        <f t="shared" si="1"/>
        <v>0</v>
      </c>
      <c r="W118" s="9" t="s">
        <v>91</v>
      </c>
      <c r="X118" s="4">
        <f>VLOOKUP(W118,'ESTADOS ACTUALES CONTRATO'!$E$4:$F$13,2,FALSE)</f>
        <v>6</v>
      </c>
      <c r="Y118" s="54" t="s">
        <v>184</v>
      </c>
      <c r="Z118" s="54" t="s">
        <v>92</v>
      </c>
      <c r="AA118" s="9" t="s">
        <v>93</v>
      </c>
      <c r="AB118" s="11" t="s">
        <v>94</v>
      </c>
    </row>
    <row r="119" spans="1:28">
      <c r="A119" s="12" t="s">
        <v>84</v>
      </c>
      <c r="B119" s="3">
        <f>VLOOKUP(A119,LOCALIDAD!$A$3:$C$22,3,FALSE)</f>
        <v>6</v>
      </c>
      <c r="C119" s="12" t="s">
        <v>85</v>
      </c>
      <c r="D119" s="29" t="str">
        <f>IFERROR(VLOOKUP(C119,RUBROS!A:B,2,FALSE),"")</f>
        <v>Obligaciones por pagar Inversión vigencia anterior</v>
      </c>
      <c r="E119" s="12" t="s">
        <v>457</v>
      </c>
      <c r="F119" s="43" t="s">
        <v>458</v>
      </c>
      <c r="G119" s="43" t="s">
        <v>88</v>
      </c>
      <c r="H119" s="4">
        <f>VLOOKUP(G119,TIPOS_CONTRATOS!$E$4:$F$19,2,FALSE)</f>
        <v>11</v>
      </c>
      <c r="I119" s="9">
        <v>279</v>
      </c>
      <c r="J119" s="12">
        <v>2025</v>
      </c>
      <c r="K119" s="9" t="s">
        <v>453</v>
      </c>
      <c r="L119" s="9" t="s">
        <v>459</v>
      </c>
      <c r="M119" s="49">
        <v>45750</v>
      </c>
      <c r="N119" s="55">
        <v>46025</v>
      </c>
      <c r="O119" s="8">
        <v>6800000</v>
      </c>
      <c r="P119" s="8">
        <v>6800000</v>
      </c>
      <c r="Q119" s="9"/>
      <c r="R119" s="4" t="e">
        <f>VLOOKUP(Q119,TIPOS_ANULACION!$D$5:$E$6,2,FALSE)</f>
        <v>#N/A</v>
      </c>
      <c r="S119" s="8">
        <v>0</v>
      </c>
      <c r="T119" s="9"/>
      <c r="U119" s="10"/>
      <c r="V119" s="31">
        <f t="shared" si="1"/>
        <v>0</v>
      </c>
      <c r="W119" s="9" t="s">
        <v>91</v>
      </c>
      <c r="X119" s="4">
        <f>VLOOKUP(W119,'ESTADOS ACTUALES CONTRATO'!$E$4:$F$13,2,FALSE)</f>
        <v>6</v>
      </c>
      <c r="Y119" s="54" t="s">
        <v>92</v>
      </c>
      <c r="Z119" s="54" t="s">
        <v>92</v>
      </c>
      <c r="AA119" s="9" t="s">
        <v>93</v>
      </c>
      <c r="AB119" s="11" t="s">
        <v>94</v>
      </c>
    </row>
    <row r="120" spans="1:28">
      <c r="A120" s="12" t="s">
        <v>84</v>
      </c>
      <c r="B120" s="3">
        <f>VLOOKUP(A120,LOCALIDAD!$A$3:$C$22,3,FALSE)</f>
        <v>6</v>
      </c>
      <c r="C120" s="12" t="s">
        <v>85</v>
      </c>
      <c r="D120" s="29" t="str">
        <f>IFERROR(VLOOKUP(C120,RUBROS!A:B,2,FALSE),"")</f>
        <v>Obligaciones por pagar Inversión vigencia anterior</v>
      </c>
      <c r="E120" s="12" t="s">
        <v>460</v>
      </c>
      <c r="F120" s="43" t="s">
        <v>461</v>
      </c>
      <c r="G120" s="43" t="s">
        <v>88</v>
      </c>
      <c r="H120" s="4">
        <f>VLOOKUP(G120,TIPOS_CONTRATOS!$E$4:$F$19,2,FALSE)</f>
        <v>11</v>
      </c>
      <c r="I120" s="9">
        <v>308</v>
      </c>
      <c r="J120" s="12">
        <v>2025</v>
      </c>
      <c r="K120" s="9" t="s">
        <v>456</v>
      </c>
      <c r="L120" s="9" t="s">
        <v>462</v>
      </c>
      <c r="M120" s="49">
        <v>45757</v>
      </c>
      <c r="N120" s="55">
        <v>46031</v>
      </c>
      <c r="O120" s="8">
        <v>2665000</v>
      </c>
      <c r="P120" s="8">
        <v>2665000</v>
      </c>
      <c r="Q120" s="9"/>
      <c r="R120" s="4" t="e">
        <f>VLOOKUP(Q120,TIPOS_ANULACION!$D$5:$E$6,2,FALSE)</f>
        <v>#N/A</v>
      </c>
      <c r="S120" s="8">
        <v>0</v>
      </c>
      <c r="T120" s="9"/>
      <c r="U120" s="10"/>
      <c r="V120" s="31">
        <f t="shared" si="1"/>
        <v>0</v>
      </c>
      <c r="W120" s="9" t="s">
        <v>91</v>
      </c>
      <c r="X120" s="4">
        <f>VLOOKUP(W120,'ESTADOS ACTUALES CONTRATO'!$E$4:$F$13,2,FALSE)</f>
        <v>6</v>
      </c>
      <c r="Y120" s="54" t="s">
        <v>184</v>
      </c>
      <c r="Z120" s="54" t="s">
        <v>92</v>
      </c>
      <c r="AA120" s="9" t="s">
        <v>93</v>
      </c>
      <c r="AB120" s="11" t="s">
        <v>94</v>
      </c>
    </row>
    <row r="121" spans="1:28">
      <c r="A121" s="12" t="s">
        <v>84</v>
      </c>
      <c r="B121" s="3">
        <f>VLOOKUP(A121,LOCALIDAD!$A$3:$C$22,3,FALSE)</f>
        <v>6</v>
      </c>
      <c r="C121" s="12" t="s">
        <v>85</v>
      </c>
      <c r="D121" s="29" t="str">
        <f>IFERROR(VLOOKUP(C121,RUBROS!A:B,2,FALSE),"")</f>
        <v>Obligaciones por pagar Inversión vigencia anterior</v>
      </c>
      <c r="E121" s="12" t="s">
        <v>463</v>
      </c>
      <c r="F121" s="43" t="s">
        <v>464</v>
      </c>
      <c r="G121" s="43" t="s">
        <v>88</v>
      </c>
      <c r="H121" s="4">
        <f>VLOOKUP(G121,TIPOS_CONTRATOS!$E$4:$F$19,2,FALSE)</f>
        <v>11</v>
      </c>
      <c r="I121" s="9">
        <v>189</v>
      </c>
      <c r="J121" s="12">
        <v>2025</v>
      </c>
      <c r="K121" s="9" t="s">
        <v>459</v>
      </c>
      <c r="L121" s="9" t="s">
        <v>465</v>
      </c>
      <c r="M121" s="49">
        <v>45728</v>
      </c>
      <c r="N121" s="55">
        <v>45911</v>
      </c>
      <c r="O121" s="8">
        <v>2624000</v>
      </c>
      <c r="P121" s="8">
        <v>2624000</v>
      </c>
      <c r="Q121" s="9"/>
      <c r="R121" s="4" t="e">
        <f>VLOOKUP(Q121,TIPOS_ANULACION!$D$5:$E$6,2,FALSE)</f>
        <v>#N/A</v>
      </c>
      <c r="S121" s="8">
        <v>0</v>
      </c>
      <c r="T121" s="9"/>
      <c r="U121" s="10"/>
      <c r="V121" s="31">
        <f t="shared" si="1"/>
        <v>0</v>
      </c>
      <c r="W121" s="9" t="s">
        <v>91</v>
      </c>
      <c r="X121" s="4">
        <f>VLOOKUP(W121,'ESTADOS ACTUALES CONTRATO'!$E$4:$F$13,2,FALSE)</f>
        <v>6</v>
      </c>
      <c r="Y121" s="54" t="s">
        <v>92</v>
      </c>
      <c r="Z121" s="54" t="s">
        <v>92</v>
      </c>
      <c r="AA121" s="9" t="s">
        <v>93</v>
      </c>
      <c r="AB121" s="11" t="s">
        <v>94</v>
      </c>
    </row>
    <row r="122" spans="1:28">
      <c r="A122" s="12" t="s">
        <v>84</v>
      </c>
      <c r="B122" s="3">
        <f>VLOOKUP(A122,LOCALIDAD!$A$3:$C$22,3,FALSE)</f>
        <v>6</v>
      </c>
      <c r="C122" s="12" t="s">
        <v>85</v>
      </c>
      <c r="D122" s="29" t="str">
        <f>IFERROR(VLOOKUP(C122,RUBROS!A:B,2,FALSE),"")</f>
        <v>Obligaciones por pagar Inversión vigencia anterior</v>
      </c>
      <c r="E122" s="12" t="s">
        <v>466</v>
      </c>
      <c r="F122" s="43" t="s">
        <v>467</v>
      </c>
      <c r="G122" s="43" t="s">
        <v>88</v>
      </c>
      <c r="H122" s="4">
        <f>VLOOKUP(G122,TIPOS_CONTRATOS!$E$4:$F$19,2,FALSE)</f>
        <v>11</v>
      </c>
      <c r="I122" s="9">
        <v>35</v>
      </c>
      <c r="J122" s="12">
        <v>2025</v>
      </c>
      <c r="K122" s="9" t="s">
        <v>462</v>
      </c>
      <c r="L122" s="9" t="s">
        <v>468</v>
      </c>
      <c r="M122" s="49">
        <v>45733</v>
      </c>
      <c r="N122" s="55">
        <v>46038</v>
      </c>
      <c r="O122" s="8">
        <v>4533333</v>
      </c>
      <c r="P122" s="8">
        <v>4533333</v>
      </c>
      <c r="Q122" s="9"/>
      <c r="R122" s="4" t="e">
        <f>VLOOKUP(Q122,TIPOS_ANULACION!$D$5:$E$6,2,FALSE)</f>
        <v>#N/A</v>
      </c>
      <c r="S122" s="8">
        <v>0</v>
      </c>
      <c r="T122" s="9"/>
      <c r="U122" s="10"/>
      <c r="V122" s="31">
        <f t="shared" si="1"/>
        <v>0</v>
      </c>
      <c r="W122" s="9" t="s">
        <v>91</v>
      </c>
      <c r="X122" s="4">
        <f>VLOOKUP(W122,'ESTADOS ACTUALES CONTRATO'!$E$4:$F$13,2,FALSE)</f>
        <v>6</v>
      </c>
      <c r="Y122" s="54" t="s">
        <v>147</v>
      </c>
      <c r="Z122" s="54" t="s">
        <v>469</v>
      </c>
      <c r="AA122" s="9" t="s">
        <v>93</v>
      </c>
      <c r="AB122" s="11" t="s">
        <v>94</v>
      </c>
    </row>
    <row r="123" spans="1:28">
      <c r="A123" s="12" t="s">
        <v>84</v>
      </c>
      <c r="B123" s="3">
        <f>VLOOKUP(A123,LOCALIDAD!$A$3:$C$22,3,FALSE)</f>
        <v>6</v>
      </c>
      <c r="C123" s="12" t="s">
        <v>85</v>
      </c>
      <c r="D123" s="29" t="str">
        <f>IFERROR(VLOOKUP(C123,RUBROS!A:B,2,FALSE),"")</f>
        <v>Obligaciones por pagar Inversión vigencia anterior</v>
      </c>
      <c r="E123" s="12" t="s">
        <v>470</v>
      </c>
      <c r="F123" s="43" t="s">
        <v>471</v>
      </c>
      <c r="G123" s="43" t="s">
        <v>88</v>
      </c>
      <c r="H123" s="4">
        <f>VLOOKUP(G123,TIPOS_CONTRATOS!$E$4:$F$19,2,FALSE)</f>
        <v>11</v>
      </c>
      <c r="I123" s="9">
        <v>264</v>
      </c>
      <c r="J123" s="12">
        <v>2025</v>
      </c>
      <c r="K123" s="9" t="s">
        <v>465</v>
      </c>
      <c r="L123" s="9" t="s">
        <v>472</v>
      </c>
      <c r="M123" s="49">
        <v>45751</v>
      </c>
      <c r="N123" s="55">
        <v>45937</v>
      </c>
      <c r="O123" s="8">
        <v>6120000</v>
      </c>
      <c r="P123" s="8">
        <v>6120000</v>
      </c>
      <c r="Q123" s="9"/>
      <c r="R123" s="4" t="e">
        <f>VLOOKUP(Q123,TIPOS_ANULACION!$D$5:$E$6,2,FALSE)</f>
        <v>#N/A</v>
      </c>
      <c r="S123" s="8">
        <v>0</v>
      </c>
      <c r="T123" s="9"/>
      <c r="U123" s="10"/>
      <c r="V123" s="31">
        <f t="shared" si="1"/>
        <v>0</v>
      </c>
      <c r="W123" s="9" t="s">
        <v>91</v>
      </c>
      <c r="X123" s="4">
        <f>VLOOKUP(W123,'ESTADOS ACTUALES CONTRATO'!$E$4:$F$13,2,FALSE)</f>
        <v>6</v>
      </c>
      <c r="Y123" s="54" t="s">
        <v>92</v>
      </c>
      <c r="Z123" s="54" t="s">
        <v>92</v>
      </c>
      <c r="AA123" s="9" t="s">
        <v>93</v>
      </c>
      <c r="AB123" s="11" t="s">
        <v>94</v>
      </c>
    </row>
    <row r="124" spans="1:28">
      <c r="A124" s="12" t="s">
        <v>84</v>
      </c>
      <c r="B124" s="3">
        <f>VLOOKUP(A124,LOCALIDAD!$A$3:$C$22,3,FALSE)</f>
        <v>6</v>
      </c>
      <c r="C124" s="12" t="s">
        <v>85</v>
      </c>
      <c r="D124" s="29" t="str">
        <f>IFERROR(VLOOKUP(C124,RUBROS!A:B,2,FALSE),"")</f>
        <v>Obligaciones por pagar Inversión vigencia anterior</v>
      </c>
      <c r="E124" s="12" t="s">
        <v>473</v>
      </c>
      <c r="F124" s="43" t="s">
        <v>474</v>
      </c>
      <c r="G124" s="43" t="s">
        <v>88</v>
      </c>
      <c r="H124" s="4">
        <f>VLOOKUP(G124,TIPOS_CONTRATOS!$E$4:$F$19,2,FALSE)</f>
        <v>11</v>
      </c>
      <c r="I124" s="9">
        <v>234</v>
      </c>
      <c r="J124" s="12">
        <v>2025</v>
      </c>
      <c r="K124" s="9" t="s">
        <v>468</v>
      </c>
      <c r="L124" s="9" t="s">
        <v>475</v>
      </c>
      <c r="M124" s="49">
        <v>45736</v>
      </c>
      <c r="N124" s="55">
        <v>46015</v>
      </c>
      <c r="O124" s="8">
        <v>5440000</v>
      </c>
      <c r="P124" s="8">
        <v>5440000</v>
      </c>
      <c r="Q124" s="9"/>
      <c r="R124" s="4" t="e">
        <f>VLOOKUP(Q124,TIPOS_ANULACION!$D$5:$E$6,2,FALSE)</f>
        <v>#N/A</v>
      </c>
      <c r="S124" s="8">
        <v>0</v>
      </c>
      <c r="T124" s="9"/>
      <c r="U124" s="10"/>
      <c r="V124" s="31">
        <f t="shared" si="1"/>
        <v>0</v>
      </c>
      <c r="W124" s="9" t="s">
        <v>91</v>
      </c>
      <c r="X124" s="4">
        <f>VLOOKUP(W124,'ESTADOS ACTUALES CONTRATO'!$E$4:$F$13,2,FALSE)</f>
        <v>6</v>
      </c>
      <c r="Y124" s="54" t="s">
        <v>92</v>
      </c>
      <c r="Z124" s="54" t="s">
        <v>92</v>
      </c>
      <c r="AA124" s="9" t="s">
        <v>93</v>
      </c>
      <c r="AB124" s="11" t="s">
        <v>94</v>
      </c>
    </row>
    <row r="125" spans="1:28">
      <c r="A125" s="12" t="s">
        <v>84</v>
      </c>
      <c r="B125" s="3">
        <f>VLOOKUP(A125,LOCALIDAD!$A$3:$C$22,3,FALSE)</f>
        <v>6</v>
      </c>
      <c r="C125" s="12" t="s">
        <v>85</v>
      </c>
      <c r="D125" s="29" t="str">
        <f>IFERROR(VLOOKUP(C125,RUBROS!A:B,2,FALSE),"")</f>
        <v>Obligaciones por pagar Inversión vigencia anterior</v>
      </c>
      <c r="E125" s="12" t="s">
        <v>476</v>
      </c>
      <c r="F125" s="43" t="s">
        <v>477</v>
      </c>
      <c r="G125" s="43" t="s">
        <v>88</v>
      </c>
      <c r="H125" s="4">
        <f>VLOOKUP(G125,TIPOS_CONTRATOS!$E$4:$F$19,2,FALSE)</f>
        <v>11</v>
      </c>
      <c r="I125" s="9">
        <v>237</v>
      </c>
      <c r="J125" s="12">
        <v>2025</v>
      </c>
      <c r="K125" s="9" t="s">
        <v>472</v>
      </c>
      <c r="L125" s="9" t="s">
        <v>478</v>
      </c>
      <c r="M125" s="49">
        <v>45735</v>
      </c>
      <c r="N125" s="55">
        <v>45919</v>
      </c>
      <c r="O125" s="8">
        <v>1733334</v>
      </c>
      <c r="P125" s="8">
        <v>1733334</v>
      </c>
      <c r="Q125" s="9"/>
      <c r="R125" s="4" t="e">
        <f>VLOOKUP(Q125,TIPOS_ANULACION!$D$5:$E$6,2,FALSE)</f>
        <v>#N/A</v>
      </c>
      <c r="S125" s="8">
        <v>0</v>
      </c>
      <c r="T125" s="9"/>
      <c r="U125" s="10"/>
      <c r="V125" s="31">
        <f t="shared" si="1"/>
        <v>0</v>
      </c>
      <c r="W125" s="9" t="s">
        <v>91</v>
      </c>
      <c r="X125" s="4">
        <f>VLOOKUP(W125,'ESTADOS ACTUALES CONTRATO'!$E$4:$F$13,2,FALSE)</f>
        <v>6</v>
      </c>
      <c r="Y125" s="54" t="s">
        <v>92</v>
      </c>
      <c r="Z125" s="54" t="s">
        <v>92</v>
      </c>
      <c r="AA125" s="9" t="s">
        <v>93</v>
      </c>
      <c r="AB125" s="11" t="s">
        <v>94</v>
      </c>
    </row>
    <row r="126" spans="1:28">
      <c r="A126" s="12" t="s">
        <v>84</v>
      </c>
      <c r="B126" s="3">
        <f>VLOOKUP(A126,LOCALIDAD!$A$3:$C$22,3,FALSE)</f>
        <v>6</v>
      </c>
      <c r="C126" s="12" t="s">
        <v>85</v>
      </c>
      <c r="D126" s="29" t="str">
        <f>IFERROR(VLOOKUP(C126,RUBROS!A:B,2,FALSE),"")</f>
        <v>Obligaciones por pagar Inversión vigencia anterior</v>
      </c>
      <c r="E126" s="12" t="s">
        <v>479</v>
      </c>
      <c r="F126" s="43" t="s">
        <v>480</v>
      </c>
      <c r="G126" s="43" t="s">
        <v>88</v>
      </c>
      <c r="H126" s="4">
        <f>VLOOKUP(G126,TIPOS_CONTRATOS!$E$4:$F$19,2,FALSE)</f>
        <v>11</v>
      </c>
      <c r="I126" s="9">
        <v>254</v>
      </c>
      <c r="J126" s="12">
        <v>2025</v>
      </c>
      <c r="K126" s="9" t="s">
        <v>475</v>
      </c>
      <c r="L126" s="9" t="s">
        <v>481</v>
      </c>
      <c r="M126" s="49">
        <v>45741</v>
      </c>
      <c r="N126" s="55">
        <v>46017</v>
      </c>
      <c r="O126" s="8">
        <v>3553333</v>
      </c>
      <c r="P126" s="8">
        <v>3553333</v>
      </c>
      <c r="Q126" s="9"/>
      <c r="R126" s="4" t="e">
        <f>VLOOKUP(Q126,TIPOS_ANULACION!$D$5:$E$6,2,FALSE)</f>
        <v>#N/A</v>
      </c>
      <c r="S126" s="8">
        <v>0</v>
      </c>
      <c r="T126" s="9"/>
      <c r="U126" s="10"/>
      <c r="V126" s="31">
        <f t="shared" si="1"/>
        <v>0</v>
      </c>
      <c r="W126" s="9" t="s">
        <v>91</v>
      </c>
      <c r="X126" s="4">
        <f>VLOOKUP(W126,'ESTADOS ACTUALES CONTRATO'!$E$4:$F$13,2,FALSE)</f>
        <v>6</v>
      </c>
      <c r="Y126" s="54" t="s">
        <v>92</v>
      </c>
      <c r="Z126" s="54" t="s">
        <v>92</v>
      </c>
      <c r="AA126" s="9" t="s">
        <v>93</v>
      </c>
      <c r="AB126" s="11" t="s">
        <v>94</v>
      </c>
    </row>
    <row r="127" spans="1:28">
      <c r="A127" s="12" t="s">
        <v>84</v>
      </c>
      <c r="B127" s="3">
        <f>VLOOKUP(A127,LOCALIDAD!$A$3:$C$22,3,FALSE)</f>
        <v>6</v>
      </c>
      <c r="C127" s="12" t="s">
        <v>85</v>
      </c>
      <c r="D127" s="29" t="str">
        <f>IFERROR(VLOOKUP(C127,RUBROS!A:B,2,FALSE),"")</f>
        <v>Obligaciones por pagar Inversión vigencia anterior</v>
      </c>
      <c r="E127" s="12" t="s">
        <v>482</v>
      </c>
      <c r="F127" s="43" t="s">
        <v>483</v>
      </c>
      <c r="G127" s="43" t="s">
        <v>88</v>
      </c>
      <c r="H127" s="4">
        <f>VLOOKUP(G127,TIPOS_CONTRATOS!$E$4:$F$19,2,FALSE)</f>
        <v>11</v>
      </c>
      <c r="I127" s="9">
        <v>205</v>
      </c>
      <c r="J127" s="12">
        <v>2025</v>
      </c>
      <c r="K127" s="9" t="s">
        <v>478</v>
      </c>
      <c r="L127" s="9" t="s">
        <v>484</v>
      </c>
      <c r="M127" s="49">
        <v>45734</v>
      </c>
      <c r="N127" s="55">
        <v>46008</v>
      </c>
      <c r="O127" s="8">
        <v>3343334</v>
      </c>
      <c r="P127" s="8">
        <v>3343333</v>
      </c>
      <c r="Q127" s="9"/>
      <c r="R127" s="4" t="e">
        <f>VLOOKUP(Q127,TIPOS_ANULACION!$D$5:$E$6,2,FALSE)</f>
        <v>#N/A</v>
      </c>
      <c r="S127" s="8">
        <v>0</v>
      </c>
      <c r="T127" s="9"/>
      <c r="U127" s="10"/>
      <c r="V127" s="31">
        <f t="shared" si="1"/>
        <v>1</v>
      </c>
      <c r="W127" s="9" t="s">
        <v>91</v>
      </c>
      <c r="X127" s="4">
        <f>VLOOKUP(W127,'ESTADOS ACTUALES CONTRATO'!$E$4:$F$13,2,FALSE)</f>
        <v>6</v>
      </c>
      <c r="Y127" s="54" t="s">
        <v>184</v>
      </c>
      <c r="Z127" s="54" t="s">
        <v>92</v>
      </c>
      <c r="AA127" s="9" t="s">
        <v>93</v>
      </c>
      <c r="AB127" s="11" t="s">
        <v>94</v>
      </c>
    </row>
    <row r="128" spans="1:28">
      <c r="A128" s="12" t="s">
        <v>84</v>
      </c>
      <c r="B128" s="3">
        <f>VLOOKUP(A128,LOCALIDAD!$A$3:$C$22,3,FALSE)</f>
        <v>6</v>
      </c>
      <c r="C128" s="12" t="s">
        <v>85</v>
      </c>
      <c r="D128" s="29" t="str">
        <f>IFERROR(VLOOKUP(C128,RUBROS!A:B,2,FALSE),"")</f>
        <v>Obligaciones por pagar Inversión vigencia anterior</v>
      </c>
      <c r="E128" s="12" t="s">
        <v>485</v>
      </c>
      <c r="F128" s="43" t="s">
        <v>486</v>
      </c>
      <c r="G128" s="43" t="s">
        <v>88</v>
      </c>
      <c r="H128" s="4">
        <f>VLOOKUP(G128,TIPOS_CONTRATOS!$E$4:$F$19,2,FALSE)</f>
        <v>11</v>
      </c>
      <c r="I128" s="9">
        <v>263</v>
      </c>
      <c r="J128" s="12">
        <v>2025</v>
      </c>
      <c r="K128" s="9" t="s">
        <v>481</v>
      </c>
      <c r="L128" s="9" t="s">
        <v>487</v>
      </c>
      <c r="M128" s="49">
        <v>45743</v>
      </c>
      <c r="N128" s="55">
        <v>46018</v>
      </c>
      <c r="O128" s="8">
        <v>6800000</v>
      </c>
      <c r="P128" s="8">
        <v>6800000</v>
      </c>
      <c r="Q128" s="9"/>
      <c r="R128" s="4" t="e">
        <f>VLOOKUP(Q128,TIPOS_ANULACION!$D$5:$E$6,2,FALSE)</f>
        <v>#N/A</v>
      </c>
      <c r="S128" s="8">
        <v>0</v>
      </c>
      <c r="T128" s="9"/>
      <c r="U128" s="10"/>
      <c r="V128" s="31">
        <f t="shared" si="1"/>
        <v>0</v>
      </c>
      <c r="W128" s="9" t="s">
        <v>91</v>
      </c>
      <c r="X128" s="4">
        <f>VLOOKUP(W128,'ESTADOS ACTUALES CONTRATO'!$E$4:$F$13,2,FALSE)</f>
        <v>6</v>
      </c>
      <c r="Y128" s="54" t="s">
        <v>92</v>
      </c>
      <c r="Z128" s="54" t="s">
        <v>92</v>
      </c>
      <c r="AA128" s="9" t="s">
        <v>93</v>
      </c>
      <c r="AB128" s="11" t="s">
        <v>94</v>
      </c>
    </row>
    <row r="129" spans="1:28">
      <c r="A129" s="12" t="s">
        <v>84</v>
      </c>
      <c r="B129" s="3">
        <f>VLOOKUP(A129,LOCALIDAD!$A$3:$C$22,3,FALSE)</f>
        <v>6</v>
      </c>
      <c r="C129" s="12" t="s">
        <v>85</v>
      </c>
      <c r="D129" s="29" t="str">
        <f>IFERROR(VLOOKUP(C129,RUBROS!A:B,2,FALSE),"")</f>
        <v>Obligaciones por pagar Inversión vigencia anterior</v>
      </c>
      <c r="E129" s="12" t="s">
        <v>488</v>
      </c>
      <c r="F129" s="43" t="s">
        <v>489</v>
      </c>
      <c r="G129" s="43" t="s">
        <v>88</v>
      </c>
      <c r="H129" s="4">
        <f>VLOOKUP(G129,TIPOS_CONTRATOS!$E$4:$F$19,2,FALSE)</f>
        <v>11</v>
      </c>
      <c r="I129" s="9">
        <v>167</v>
      </c>
      <c r="J129" s="12">
        <v>2025</v>
      </c>
      <c r="K129" s="9" t="s">
        <v>484</v>
      </c>
      <c r="L129" s="9" t="s">
        <v>490</v>
      </c>
      <c r="M129" s="49">
        <v>45736</v>
      </c>
      <c r="N129" s="55">
        <v>46010</v>
      </c>
      <c r="O129" s="8">
        <v>3451667</v>
      </c>
      <c r="P129" s="8">
        <v>0</v>
      </c>
      <c r="Q129" s="9"/>
      <c r="R129" s="4" t="e">
        <f>VLOOKUP(Q129,TIPOS_ANULACION!$D$5:$E$6,2,FALSE)</f>
        <v>#N/A</v>
      </c>
      <c r="S129" s="8">
        <v>0</v>
      </c>
      <c r="T129" s="9"/>
      <c r="U129" s="10"/>
      <c r="V129" s="31">
        <f t="shared" si="1"/>
        <v>3451667</v>
      </c>
      <c r="W129" s="9" t="s">
        <v>91</v>
      </c>
      <c r="X129" s="4">
        <f>VLOOKUP(W129,'ESTADOS ACTUALES CONTRATO'!$E$4:$F$13,2,FALSE)</f>
        <v>6</v>
      </c>
      <c r="Y129" s="54" t="s">
        <v>184</v>
      </c>
      <c r="Z129" s="54" t="s">
        <v>92</v>
      </c>
      <c r="AA129" s="9" t="s">
        <v>93</v>
      </c>
      <c r="AB129" s="11" t="s">
        <v>94</v>
      </c>
    </row>
    <row r="130" spans="1:28">
      <c r="A130" s="12" t="s">
        <v>84</v>
      </c>
      <c r="B130" s="3">
        <f>VLOOKUP(A130,LOCALIDAD!$A$3:$C$22,3,FALSE)</f>
        <v>6</v>
      </c>
      <c r="C130" s="12" t="s">
        <v>85</v>
      </c>
      <c r="D130" s="29" t="str">
        <f>IFERROR(VLOOKUP(C130,RUBROS!A:B,2,FALSE),"")</f>
        <v>Obligaciones por pagar Inversión vigencia anterior</v>
      </c>
      <c r="E130" s="12" t="s">
        <v>491</v>
      </c>
      <c r="F130" s="43" t="s">
        <v>492</v>
      </c>
      <c r="G130" s="43" t="s">
        <v>88</v>
      </c>
      <c r="H130" s="4">
        <f>VLOOKUP(G130,TIPOS_CONTRATOS!$E$4:$F$19,2,FALSE)</f>
        <v>11</v>
      </c>
      <c r="I130" s="9">
        <v>251</v>
      </c>
      <c r="J130" s="12">
        <v>2025</v>
      </c>
      <c r="K130" s="9" t="s">
        <v>487</v>
      </c>
      <c r="L130" s="9" t="s">
        <v>493</v>
      </c>
      <c r="M130" s="49">
        <v>45741</v>
      </c>
      <c r="N130" s="55">
        <v>45931</v>
      </c>
      <c r="O130" s="8">
        <v>1776667</v>
      </c>
      <c r="P130" s="8">
        <v>1776667</v>
      </c>
      <c r="Q130" s="9"/>
      <c r="R130" s="4" t="e">
        <f>VLOOKUP(Q130,TIPOS_ANULACION!$D$5:$E$6,2,FALSE)</f>
        <v>#N/A</v>
      </c>
      <c r="S130" s="8">
        <v>0</v>
      </c>
      <c r="T130" s="9"/>
      <c r="U130" s="10"/>
      <c r="V130" s="31">
        <f t="shared" si="1"/>
        <v>0</v>
      </c>
      <c r="W130" s="9" t="s">
        <v>91</v>
      </c>
      <c r="X130" s="4">
        <f>VLOOKUP(W130,'ESTADOS ACTUALES CONTRATO'!$E$4:$F$13,2,FALSE)</f>
        <v>6</v>
      </c>
      <c r="Y130" s="54" t="s">
        <v>92</v>
      </c>
      <c r="Z130" s="54" t="s">
        <v>92</v>
      </c>
      <c r="AA130" s="9" t="s">
        <v>93</v>
      </c>
      <c r="AB130" s="11" t="s">
        <v>94</v>
      </c>
    </row>
    <row r="131" spans="1:28">
      <c r="A131" s="12" t="s">
        <v>84</v>
      </c>
      <c r="B131" s="3">
        <f>VLOOKUP(A131,LOCALIDAD!$A$3:$C$22,3,FALSE)</f>
        <v>6</v>
      </c>
      <c r="C131" s="12" t="s">
        <v>85</v>
      </c>
      <c r="D131" s="29" t="str">
        <f>IFERROR(VLOOKUP(C131,RUBROS!A:B,2,FALSE),"")</f>
        <v>Obligaciones por pagar Inversión vigencia anterior</v>
      </c>
      <c r="E131" s="12" t="s">
        <v>494</v>
      </c>
      <c r="F131" s="43" t="s">
        <v>495</v>
      </c>
      <c r="G131" s="43" t="s">
        <v>88</v>
      </c>
      <c r="H131" s="4">
        <f>VLOOKUP(G131,TIPOS_CONTRATOS!$E$4:$F$19,2,FALSE)</f>
        <v>11</v>
      </c>
      <c r="I131" s="9">
        <v>123</v>
      </c>
      <c r="J131" s="12">
        <v>2025</v>
      </c>
      <c r="K131" s="9" t="s">
        <v>490</v>
      </c>
      <c r="L131" s="9" t="s">
        <v>496</v>
      </c>
      <c r="M131" s="49">
        <v>45716</v>
      </c>
      <c r="N131" s="55">
        <v>45902</v>
      </c>
      <c r="O131" s="8">
        <v>1386667</v>
      </c>
      <c r="P131" s="8">
        <v>1386667</v>
      </c>
      <c r="Q131" s="9"/>
      <c r="R131" s="4" t="e">
        <f>VLOOKUP(Q131,TIPOS_ANULACION!$D$5:$E$6,2,FALSE)</f>
        <v>#N/A</v>
      </c>
      <c r="S131" s="8">
        <v>0</v>
      </c>
      <c r="T131" s="9"/>
      <c r="U131" s="10"/>
      <c r="V131" s="31">
        <f t="shared" si="1"/>
        <v>0</v>
      </c>
      <c r="W131" s="9" t="s">
        <v>91</v>
      </c>
      <c r="X131" s="4">
        <f>VLOOKUP(W131,'ESTADOS ACTUALES CONTRATO'!$E$4:$F$13,2,FALSE)</f>
        <v>6</v>
      </c>
      <c r="Y131" s="54" t="s">
        <v>92</v>
      </c>
      <c r="Z131" s="54" t="s">
        <v>92</v>
      </c>
      <c r="AA131" s="9" t="s">
        <v>93</v>
      </c>
      <c r="AB131" s="11" t="s">
        <v>94</v>
      </c>
    </row>
    <row r="132" spans="1:28">
      <c r="A132" s="12" t="s">
        <v>84</v>
      </c>
      <c r="B132" s="3">
        <f>VLOOKUP(A132,LOCALIDAD!$A$3:$C$22,3,FALSE)</f>
        <v>6</v>
      </c>
      <c r="C132" s="12" t="s">
        <v>85</v>
      </c>
      <c r="D132" s="29" t="str">
        <f>IFERROR(VLOOKUP(C132,RUBROS!A:B,2,FALSE),"")</f>
        <v>Obligaciones por pagar Inversión vigencia anterior</v>
      </c>
      <c r="E132" s="12" t="s">
        <v>497</v>
      </c>
      <c r="F132" s="43" t="s">
        <v>498</v>
      </c>
      <c r="G132" s="43" t="s">
        <v>88</v>
      </c>
      <c r="H132" s="4">
        <f>VLOOKUP(G132,TIPOS_CONTRATOS!$E$4:$F$19,2,FALSE)</f>
        <v>11</v>
      </c>
      <c r="I132" s="9">
        <v>276</v>
      </c>
      <c r="J132" s="12">
        <v>2025</v>
      </c>
      <c r="K132" s="9" t="s">
        <v>493</v>
      </c>
      <c r="L132" s="9" t="s">
        <v>499</v>
      </c>
      <c r="M132" s="49">
        <v>45751</v>
      </c>
      <c r="N132" s="55">
        <v>46025</v>
      </c>
      <c r="O132" s="8">
        <v>4100000</v>
      </c>
      <c r="P132" s="8">
        <v>4100000</v>
      </c>
      <c r="Q132" s="9"/>
      <c r="R132" s="4" t="e">
        <f>VLOOKUP(Q132,TIPOS_ANULACION!$D$5:$E$6,2,FALSE)</f>
        <v>#N/A</v>
      </c>
      <c r="S132" s="8">
        <v>0</v>
      </c>
      <c r="T132" s="9"/>
      <c r="U132" s="10"/>
      <c r="V132" s="31">
        <f t="shared" si="1"/>
        <v>0</v>
      </c>
      <c r="W132" s="9" t="s">
        <v>91</v>
      </c>
      <c r="X132" s="4">
        <f>VLOOKUP(W132,'ESTADOS ACTUALES CONTRATO'!$E$4:$F$13,2,FALSE)</f>
        <v>6</v>
      </c>
      <c r="Y132" s="54" t="s">
        <v>92</v>
      </c>
      <c r="Z132" s="54" t="s">
        <v>92</v>
      </c>
      <c r="AA132" s="9" t="s">
        <v>93</v>
      </c>
      <c r="AB132" s="11" t="s">
        <v>94</v>
      </c>
    </row>
    <row r="133" spans="1:28">
      <c r="A133" s="12" t="s">
        <v>84</v>
      </c>
      <c r="B133" s="3">
        <f>VLOOKUP(A133,LOCALIDAD!$A$3:$C$22,3,FALSE)</f>
        <v>6</v>
      </c>
      <c r="C133" s="12" t="s">
        <v>85</v>
      </c>
      <c r="D133" s="29" t="str">
        <f>IFERROR(VLOOKUP(C133,RUBROS!A:B,2,FALSE),"")</f>
        <v>Obligaciones por pagar Inversión vigencia anterior</v>
      </c>
      <c r="E133" s="12" t="s">
        <v>500</v>
      </c>
      <c r="F133" s="43" t="s">
        <v>501</v>
      </c>
      <c r="G133" s="43" t="s">
        <v>88</v>
      </c>
      <c r="H133" s="4">
        <f>VLOOKUP(G133,TIPOS_CONTRATOS!$E$4:$F$19,2,FALSE)</f>
        <v>11</v>
      </c>
      <c r="I133" s="9">
        <v>39</v>
      </c>
      <c r="J133" s="12">
        <v>2025</v>
      </c>
      <c r="K133" s="9" t="s">
        <v>496</v>
      </c>
      <c r="L133" s="9" t="s">
        <v>502</v>
      </c>
      <c r="M133" s="49">
        <v>45712</v>
      </c>
      <c r="N133" s="55">
        <v>45902</v>
      </c>
      <c r="O133" s="8">
        <v>2788000</v>
      </c>
      <c r="P133" s="8">
        <v>2788000</v>
      </c>
      <c r="Q133" s="9"/>
      <c r="R133" s="4" t="e">
        <f>VLOOKUP(Q133,TIPOS_ANULACION!$D$5:$E$6,2,FALSE)</f>
        <v>#N/A</v>
      </c>
      <c r="S133" s="8">
        <v>0</v>
      </c>
      <c r="T133" s="9"/>
      <c r="U133" s="10"/>
      <c r="V133" s="31">
        <f t="shared" si="1"/>
        <v>0</v>
      </c>
      <c r="W133" s="9" t="s">
        <v>91</v>
      </c>
      <c r="X133" s="4">
        <f>VLOOKUP(W133,'ESTADOS ACTUALES CONTRATO'!$E$4:$F$13,2,FALSE)</f>
        <v>6</v>
      </c>
      <c r="Y133" s="54" t="s">
        <v>92</v>
      </c>
      <c r="Z133" s="54" t="s">
        <v>92</v>
      </c>
      <c r="AA133" s="9" t="s">
        <v>93</v>
      </c>
      <c r="AB133" s="11" t="s">
        <v>94</v>
      </c>
    </row>
    <row r="134" spans="1:28">
      <c r="A134" s="12" t="s">
        <v>84</v>
      </c>
      <c r="B134" s="3">
        <f>VLOOKUP(A134,LOCALIDAD!$A$3:$C$22,3,FALSE)</f>
        <v>6</v>
      </c>
      <c r="C134" s="12" t="s">
        <v>85</v>
      </c>
      <c r="D134" s="29" t="str">
        <f>IFERROR(VLOOKUP(C134,RUBROS!A:B,2,FALSE),"")</f>
        <v>Obligaciones por pagar Inversión vigencia anterior</v>
      </c>
      <c r="E134" s="12" t="s">
        <v>503</v>
      </c>
      <c r="F134" s="43" t="s">
        <v>504</v>
      </c>
      <c r="G134" s="43" t="s">
        <v>88</v>
      </c>
      <c r="H134" s="4">
        <f>VLOOKUP(G134,TIPOS_CONTRATOS!$E$4:$F$19,2,FALSE)</f>
        <v>11</v>
      </c>
      <c r="I134" s="9">
        <v>248</v>
      </c>
      <c r="J134" s="12">
        <v>2025</v>
      </c>
      <c r="K134" s="9" t="s">
        <v>499</v>
      </c>
      <c r="L134" s="9" t="s">
        <v>505</v>
      </c>
      <c r="M134" s="49">
        <v>45755</v>
      </c>
      <c r="N134" s="55">
        <v>46029</v>
      </c>
      <c r="O134" s="8">
        <v>606667</v>
      </c>
      <c r="P134" s="8">
        <v>606667</v>
      </c>
      <c r="Q134" s="9"/>
      <c r="R134" s="4" t="e">
        <f>VLOOKUP(Q134,TIPOS_ANULACION!$D$5:$E$6,2,FALSE)</f>
        <v>#N/A</v>
      </c>
      <c r="S134" s="8">
        <v>0</v>
      </c>
      <c r="T134" s="9"/>
      <c r="U134" s="10"/>
      <c r="V134" s="31">
        <f t="shared" si="1"/>
        <v>0</v>
      </c>
      <c r="W134" s="9" t="s">
        <v>91</v>
      </c>
      <c r="X134" s="4">
        <f>VLOOKUP(W134,'ESTADOS ACTUALES CONTRATO'!$E$4:$F$13,2,FALSE)</f>
        <v>6</v>
      </c>
      <c r="Y134" s="54" t="s">
        <v>184</v>
      </c>
      <c r="Z134" s="54" t="s">
        <v>92</v>
      </c>
      <c r="AA134" s="9" t="s">
        <v>93</v>
      </c>
      <c r="AB134" s="11" t="s">
        <v>94</v>
      </c>
    </row>
    <row r="135" spans="1:28">
      <c r="A135" s="12" t="s">
        <v>84</v>
      </c>
      <c r="B135" s="3">
        <f>VLOOKUP(A135,LOCALIDAD!$A$3:$C$22,3,FALSE)</f>
        <v>6</v>
      </c>
      <c r="C135" s="12" t="s">
        <v>85</v>
      </c>
      <c r="D135" s="29" t="str">
        <f>IFERROR(VLOOKUP(C135,RUBROS!A:B,2,FALSE),"")</f>
        <v>Obligaciones por pagar Inversión vigencia anterior</v>
      </c>
      <c r="E135" s="12" t="s">
        <v>506</v>
      </c>
      <c r="F135" s="43" t="s">
        <v>507</v>
      </c>
      <c r="G135" s="43" t="s">
        <v>88</v>
      </c>
      <c r="H135" s="4">
        <f>VLOOKUP(G135,TIPOS_CONTRATOS!$E$4:$F$19,2,FALSE)</f>
        <v>11</v>
      </c>
      <c r="I135" s="9">
        <v>260</v>
      </c>
      <c r="J135" s="12">
        <v>2025</v>
      </c>
      <c r="K135" s="9" t="s">
        <v>502</v>
      </c>
      <c r="L135" s="9" t="s">
        <v>508</v>
      </c>
      <c r="M135" s="49">
        <v>45749</v>
      </c>
      <c r="N135" s="55">
        <v>46023</v>
      </c>
      <c r="O135" s="8">
        <v>196667</v>
      </c>
      <c r="P135" s="8">
        <v>196667</v>
      </c>
      <c r="Q135" s="9"/>
      <c r="R135" s="4" t="e">
        <f>VLOOKUP(Q135,TIPOS_ANULACION!$D$5:$E$6,2,FALSE)</f>
        <v>#N/A</v>
      </c>
      <c r="S135" s="8">
        <v>0</v>
      </c>
      <c r="T135" s="9"/>
      <c r="U135" s="10"/>
      <c r="V135" s="31">
        <f t="shared" si="1"/>
        <v>0</v>
      </c>
      <c r="W135" s="9" t="s">
        <v>91</v>
      </c>
      <c r="X135" s="4">
        <f>VLOOKUP(W135,'ESTADOS ACTUALES CONTRATO'!$E$4:$F$13,2,FALSE)</f>
        <v>6</v>
      </c>
      <c r="Y135" s="54" t="s">
        <v>184</v>
      </c>
      <c r="Z135" s="54" t="s">
        <v>92</v>
      </c>
      <c r="AA135" s="9" t="s">
        <v>93</v>
      </c>
      <c r="AB135" s="11" t="s">
        <v>94</v>
      </c>
    </row>
    <row r="136" spans="1:28">
      <c r="A136" s="12" t="s">
        <v>84</v>
      </c>
      <c r="B136" s="3">
        <f>VLOOKUP(A136,LOCALIDAD!$A$3:$C$22,3,FALSE)</f>
        <v>6</v>
      </c>
      <c r="C136" s="12" t="s">
        <v>85</v>
      </c>
      <c r="D136" s="29" t="str">
        <f>IFERROR(VLOOKUP(C136,RUBROS!A:B,2,FALSE),"")</f>
        <v>Obligaciones por pagar Inversión vigencia anterior</v>
      </c>
      <c r="E136" s="12" t="s">
        <v>509</v>
      </c>
      <c r="F136" s="43" t="s">
        <v>510</v>
      </c>
      <c r="G136" s="43" t="s">
        <v>88</v>
      </c>
      <c r="H136" s="4">
        <f>VLOOKUP(G136,TIPOS_CONTRATOS!$E$4:$F$19,2,FALSE)</f>
        <v>11</v>
      </c>
      <c r="I136" s="9">
        <v>270</v>
      </c>
      <c r="J136" s="12">
        <v>2025</v>
      </c>
      <c r="K136" s="9" t="s">
        <v>505</v>
      </c>
      <c r="L136" s="9" t="s">
        <v>511</v>
      </c>
      <c r="M136" s="49">
        <v>45749</v>
      </c>
      <c r="N136" s="55">
        <v>46023</v>
      </c>
      <c r="O136" s="8">
        <v>196667</v>
      </c>
      <c r="P136" s="8">
        <v>196667</v>
      </c>
      <c r="Q136" s="9"/>
      <c r="R136" s="4" t="e">
        <f>VLOOKUP(Q136,TIPOS_ANULACION!$D$5:$E$6,2,FALSE)</f>
        <v>#N/A</v>
      </c>
      <c r="S136" s="8">
        <v>0</v>
      </c>
      <c r="T136" s="9"/>
      <c r="U136" s="10"/>
      <c r="V136" s="31">
        <f t="shared" ref="V136:V199" si="2">O136-P136-S136</f>
        <v>0</v>
      </c>
      <c r="W136" s="9" t="s">
        <v>91</v>
      </c>
      <c r="X136" s="4">
        <f>VLOOKUP(W136,'ESTADOS ACTUALES CONTRATO'!$E$4:$F$13,2,FALSE)</f>
        <v>6</v>
      </c>
      <c r="Y136" s="54" t="s">
        <v>184</v>
      </c>
      <c r="Z136" s="54" t="s">
        <v>92</v>
      </c>
      <c r="AA136" s="9" t="s">
        <v>93</v>
      </c>
      <c r="AB136" s="11" t="s">
        <v>94</v>
      </c>
    </row>
    <row r="137" spans="1:28">
      <c r="A137" s="12" t="s">
        <v>84</v>
      </c>
      <c r="B137" s="3">
        <f>VLOOKUP(A137,LOCALIDAD!$A$3:$C$22,3,FALSE)</f>
        <v>6</v>
      </c>
      <c r="C137" s="12" t="s">
        <v>85</v>
      </c>
      <c r="D137" s="29" t="str">
        <f>IFERROR(VLOOKUP(C137,RUBROS!A:B,2,FALSE),"")</f>
        <v>Obligaciones por pagar Inversión vigencia anterior</v>
      </c>
      <c r="E137" s="12" t="s">
        <v>512</v>
      </c>
      <c r="F137" s="43" t="s">
        <v>513</v>
      </c>
      <c r="G137" s="43" t="s">
        <v>88</v>
      </c>
      <c r="H137" s="4">
        <f>VLOOKUP(G137,TIPOS_CONTRATOS!$E$4:$F$19,2,FALSE)</f>
        <v>11</v>
      </c>
      <c r="I137" s="9">
        <v>256</v>
      </c>
      <c r="J137" s="12">
        <v>2025</v>
      </c>
      <c r="K137" s="9" t="s">
        <v>508</v>
      </c>
      <c r="L137" s="9" t="s">
        <v>514</v>
      </c>
      <c r="M137" s="49">
        <v>45749</v>
      </c>
      <c r="N137" s="55">
        <v>46023</v>
      </c>
      <c r="O137" s="8">
        <v>6096667</v>
      </c>
      <c r="P137" s="8">
        <v>6096667</v>
      </c>
      <c r="Q137" s="9"/>
      <c r="R137" s="4" t="e">
        <f>VLOOKUP(Q137,TIPOS_ANULACION!$D$5:$E$6,2,FALSE)</f>
        <v>#N/A</v>
      </c>
      <c r="S137" s="8">
        <v>0</v>
      </c>
      <c r="T137" s="9"/>
      <c r="U137" s="10"/>
      <c r="V137" s="31">
        <f t="shared" si="2"/>
        <v>0</v>
      </c>
      <c r="W137" s="9" t="s">
        <v>91</v>
      </c>
      <c r="X137" s="4">
        <f>VLOOKUP(W137,'ESTADOS ACTUALES CONTRATO'!$E$4:$F$13,2,FALSE)</f>
        <v>6</v>
      </c>
      <c r="Y137" s="54" t="s">
        <v>184</v>
      </c>
      <c r="Z137" s="54" t="s">
        <v>92</v>
      </c>
      <c r="AA137" s="9" t="s">
        <v>93</v>
      </c>
      <c r="AB137" s="11" t="s">
        <v>94</v>
      </c>
    </row>
    <row r="138" spans="1:28">
      <c r="A138" s="12" t="s">
        <v>84</v>
      </c>
      <c r="B138" s="3">
        <f>VLOOKUP(A138,LOCALIDAD!$A$3:$C$22,3,FALSE)</f>
        <v>6</v>
      </c>
      <c r="C138" s="12" t="s">
        <v>85</v>
      </c>
      <c r="D138" s="29" t="str">
        <f>IFERROR(VLOOKUP(C138,RUBROS!A:B,2,FALSE),"")</f>
        <v>Obligaciones por pagar Inversión vigencia anterior</v>
      </c>
      <c r="E138" s="12" t="s">
        <v>515</v>
      </c>
      <c r="F138" s="43" t="s">
        <v>516</v>
      </c>
      <c r="G138" s="43" t="s">
        <v>88</v>
      </c>
      <c r="H138" s="4">
        <f>VLOOKUP(G138,TIPOS_CONTRATOS!$E$4:$F$19,2,FALSE)</f>
        <v>11</v>
      </c>
      <c r="I138" s="9">
        <v>294</v>
      </c>
      <c r="J138" s="12">
        <v>2025</v>
      </c>
      <c r="K138" s="9" t="s">
        <v>511</v>
      </c>
      <c r="L138" s="9" t="s">
        <v>517</v>
      </c>
      <c r="M138" s="50">
        <v>45752</v>
      </c>
      <c r="N138" s="57">
        <v>46026</v>
      </c>
      <c r="O138" s="8">
        <v>786667</v>
      </c>
      <c r="P138" s="8">
        <v>0</v>
      </c>
      <c r="Q138" s="9"/>
      <c r="R138" s="4" t="e">
        <f>VLOOKUP(Q138,TIPOS_ANULACION!$D$5:$E$6,2,FALSE)</f>
        <v>#N/A</v>
      </c>
      <c r="S138" s="8">
        <v>0</v>
      </c>
      <c r="T138" s="9"/>
      <c r="U138" s="10"/>
      <c r="V138" s="31">
        <f t="shared" si="2"/>
        <v>786667</v>
      </c>
      <c r="W138" s="9" t="s">
        <v>91</v>
      </c>
      <c r="X138" s="4">
        <f>VLOOKUP(W138,'ESTADOS ACTUALES CONTRATO'!$E$4:$F$13,2,FALSE)</f>
        <v>6</v>
      </c>
      <c r="Y138" s="54" t="s">
        <v>184</v>
      </c>
      <c r="Z138" s="54" t="s">
        <v>92</v>
      </c>
      <c r="AA138" s="9" t="s">
        <v>93</v>
      </c>
      <c r="AB138" s="11" t="s">
        <v>94</v>
      </c>
    </row>
    <row r="139" spans="1:28">
      <c r="A139" s="12" t="s">
        <v>84</v>
      </c>
      <c r="B139" s="3">
        <f>VLOOKUP(A139,LOCALIDAD!$A$3:$C$22,3,FALSE)</f>
        <v>6</v>
      </c>
      <c r="C139" s="12" t="s">
        <v>85</v>
      </c>
      <c r="D139" s="29" t="str">
        <f>IFERROR(VLOOKUP(C139,RUBROS!A:B,2,FALSE),"")</f>
        <v>Obligaciones por pagar Inversión vigencia anterior</v>
      </c>
      <c r="E139" s="12" t="s">
        <v>518</v>
      </c>
      <c r="F139" s="43" t="s">
        <v>519</v>
      </c>
      <c r="G139" s="43" t="s">
        <v>88</v>
      </c>
      <c r="H139" s="4">
        <f>VLOOKUP(G139,TIPOS_CONTRATOS!$E$4:$F$19,2,FALSE)</f>
        <v>11</v>
      </c>
      <c r="I139" s="9">
        <v>277</v>
      </c>
      <c r="J139" s="12">
        <v>2025</v>
      </c>
      <c r="K139" s="9" t="s">
        <v>514</v>
      </c>
      <c r="L139" s="9" t="s">
        <v>520</v>
      </c>
      <c r="M139" s="49">
        <v>45752</v>
      </c>
      <c r="N139" s="55">
        <v>46026</v>
      </c>
      <c r="O139" s="8">
        <v>740000</v>
      </c>
      <c r="P139" s="8">
        <v>0</v>
      </c>
      <c r="Q139" s="9"/>
      <c r="R139" s="4" t="e">
        <f>VLOOKUP(Q139,TIPOS_ANULACION!$D$5:$E$6,2,FALSE)</f>
        <v>#N/A</v>
      </c>
      <c r="S139" s="8">
        <v>0</v>
      </c>
      <c r="T139" s="9"/>
      <c r="U139" s="10"/>
      <c r="V139" s="31">
        <f t="shared" si="2"/>
        <v>740000</v>
      </c>
      <c r="W139" s="9" t="s">
        <v>91</v>
      </c>
      <c r="X139" s="4">
        <f>VLOOKUP(W139,'ESTADOS ACTUALES CONTRATO'!$E$4:$F$13,2,FALSE)</f>
        <v>6</v>
      </c>
      <c r="Y139" s="54" t="s">
        <v>184</v>
      </c>
      <c r="Z139" s="54" t="s">
        <v>92</v>
      </c>
      <c r="AA139" s="9" t="s">
        <v>93</v>
      </c>
      <c r="AB139" s="11" t="s">
        <v>94</v>
      </c>
    </row>
    <row r="140" spans="1:28">
      <c r="A140" s="12" t="s">
        <v>84</v>
      </c>
      <c r="B140" s="3">
        <f>VLOOKUP(A140,LOCALIDAD!$A$3:$C$22,3,FALSE)</f>
        <v>6</v>
      </c>
      <c r="C140" s="12" t="s">
        <v>85</v>
      </c>
      <c r="D140" s="29" t="str">
        <f>IFERROR(VLOOKUP(C140,RUBROS!A:B,2,FALSE),"")</f>
        <v>Obligaciones por pagar Inversión vigencia anterior</v>
      </c>
      <c r="E140" s="12" t="s">
        <v>521</v>
      </c>
      <c r="F140" s="43" t="s">
        <v>522</v>
      </c>
      <c r="G140" s="43" t="s">
        <v>88</v>
      </c>
      <c r="H140" s="4">
        <f>VLOOKUP(G140,TIPOS_CONTRATOS!$E$4:$F$19,2,FALSE)</f>
        <v>11</v>
      </c>
      <c r="I140" s="9">
        <v>320</v>
      </c>
      <c r="J140" s="12">
        <v>2025</v>
      </c>
      <c r="K140" s="9" t="s">
        <v>517</v>
      </c>
      <c r="L140" s="9" t="s">
        <v>523</v>
      </c>
      <c r="M140" s="49">
        <v>45761</v>
      </c>
      <c r="N140" s="55">
        <v>46035</v>
      </c>
      <c r="O140" s="8">
        <v>1126667</v>
      </c>
      <c r="P140" s="8">
        <v>1126667</v>
      </c>
      <c r="Q140" s="9"/>
      <c r="R140" s="4" t="e">
        <f>VLOOKUP(Q140,TIPOS_ANULACION!$D$5:$E$6,2,FALSE)</f>
        <v>#N/A</v>
      </c>
      <c r="S140" s="8">
        <v>0</v>
      </c>
      <c r="T140" s="9"/>
      <c r="U140" s="10"/>
      <c r="V140" s="31">
        <f t="shared" si="2"/>
        <v>0</v>
      </c>
      <c r="W140" s="9" t="s">
        <v>91</v>
      </c>
      <c r="X140" s="4">
        <f>VLOOKUP(W140,'ESTADOS ACTUALES CONTRATO'!$E$4:$F$13,2,FALSE)</f>
        <v>6</v>
      </c>
      <c r="Y140" s="54" t="s">
        <v>111</v>
      </c>
      <c r="Z140" s="54" t="s">
        <v>524</v>
      </c>
      <c r="AA140" s="9" t="s">
        <v>93</v>
      </c>
      <c r="AB140" s="11" t="s">
        <v>94</v>
      </c>
    </row>
    <row r="141" spans="1:28">
      <c r="A141" s="12" t="s">
        <v>84</v>
      </c>
      <c r="B141" s="3">
        <f>VLOOKUP(A141,LOCALIDAD!$A$3:$C$22,3,FALSE)</f>
        <v>6</v>
      </c>
      <c r="C141" s="12" t="s">
        <v>85</v>
      </c>
      <c r="D141" s="29" t="str">
        <f>IFERROR(VLOOKUP(C141,RUBROS!A:B,2,FALSE),"")</f>
        <v>Obligaciones por pagar Inversión vigencia anterior</v>
      </c>
      <c r="E141" s="12" t="s">
        <v>525</v>
      </c>
      <c r="F141" s="43" t="s">
        <v>526</v>
      </c>
      <c r="G141" s="43" t="s">
        <v>88</v>
      </c>
      <c r="H141" s="4">
        <f>VLOOKUP(G141,TIPOS_CONTRATOS!$E$4:$F$19,2,FALSE)</f>
        <v>11</v>
      </c>
      <c r="I141" s="9">
        <v>325</v>
      </c>
      <c r="J141" s="12">
        <v>2025</v>
      </c>
      <c r="K141" s="9" t="s">
        <v>520</v>
      </c>
      <c r="L141" s="9" t="s">
        <v>527</v>
      </c>
      <c r="M141" s="49">
        <v>45790</v>
      </c>
      <c r="N141" s="55">
        <v>46034</v>
      </c>
      <c r="O141" s="8">
        <v>7630000</v>
      </c>
      <c r="P141" s="8">
        <v>7630000</v>
      </c>
      <c r="Q141" s="9"/>
      <c r="R141" s="4" t="e">
        <f>VLOOKUP(Q141,TIPOS_ANULACION!$D$5:$E$6,2,FALSE)</f>
        <v>#N/A</v>
      </c>
      <c r="S141" s="8">
        <v>0</v>
      </c>
      <c r="T141" s="9"/>
      <c r="U141" s="10"/>
      <c r="V141" s="31">
        <f t="shared" si="2"/>
        <v>0</v>
      </c>
      <c r="W141" s="9" t="s">
        <v>91</v>
      </c>
      <c r="X141" s="4">
        <f>VLOOKUP(W141,'ESTADOS ACTUALES CONTRATO'!$E$4:$F$13,2,FALSE)</f>
        <v>6</v>
      </c>
      <c r="Y141" s="54" t="s">
        <v>111</v>
      </c>
      <c r="Z141" s="54" t="s">
        <v>528</v>
      </c>
      <c r="AA141" s="9" t="s">
        <v>93</v>
      </c>
      <c r="AB141" s="11" t="s">
        <v>94</v>
      </c>
    </row>
    <row r="142" spans="1:28">
      <c r="A142" s="12" t="s">
        <v>84</v>
      </c>
      <c r="B142" s="3">
        <f>VLOOKUP(A142,LOCALIDAD!$A$3:$C$22,3,FALSE)</f>
        <v>6</v>
      </c>
      <c r="C142" s="12" t="s">
        <v>85</v>
      </c>
      <c r="D142" s="29" t="str">
        <f>IFERROR(VLOOKUP(C142,RUBROS!A:B,2,FALSE),"")</f>
        <v>Obligaciones por pagar Inversión vigencia anterior</v>
      </c>
      <c r="E142" s="12" t="s">
        <v>529</v>
      </c>
      <c r="F142" s="43" t="s">
        <v>530</v>
      </c>
      <c r="G142" s="43" t="s">
        <v>88</v>
      </c>
      <c r="H142" s="4">
        <f>VLOOKUP(G142,TIPOS_CONTRATOS!$E$4:$F$19,2,FALSE)</f>
        <v>11</v>
      </c>
      <c r="I142" s="9">
        <v>318</v>
      </c>
      <c r="J142" s="12">
        <v>2025</v>
      </c>
      <c r="K142" s="9" t="s">
        <v>523</v>
      </c>
      <c r="L142" s="9" t="s">
        <v>531</v>
      </c>
      <c r="M142" s="51">
        <v>45783</v>
      </c>
      <c r="N142" s="52">
        <v>46027</v>
      </c>
      <c r="O142" s="8">
        <v>496667</v>
      </c>
      <c r="P142" s="8">
        <v>0</v>
      </c>
      <c r="Q142" s="9"/>
      <c r="R142" s="4" t="e">
        <f>VLOOKUP(Q142,TIPOS_ANULACION!$D$5:$E$6,2,FALSE)</f>
        <v>#N/A</v>
      </c>
      <c r="S142" s="8">
        <v>0</v>
      </c>
      <c r="T142" s="9"/>
      <c r="U142" s="10"/>
      <c r="V142" s="31">
        <f t="shared" si="2"/>
        <v>496667</v>
      </c>
      <c r="W142" s="9" t="s">
        <v>91</v>
      </c>
      <c r="X142" s="4">
        <f>VLOOKUP(W142,'ESTADOS ACTUALES CONTRATO'!$E$4:$F$13,2,FALSE)</f>
        <v>6</v>
      </c>
      <c r="Y142" s="54" t="s">
        <v>104</v>
      </c>
      <c r="Z142" s="54" t="s">
        <v>92</v>
      </c>
      <c r="AA142" s="9" t="s">
        <v>93</v>
      </c>
      <c r="AB142" s="11" t="s">
        <v>94</v>
      </c>
    </row>
    <row r="143" spans="1:28">
      <c r="A143" s="12" t="s">
        <v>84</v>
      </c>
      <c r="B143" s="3">
        <f>VLOOKUP(A143,LOCALIDAD!$A$3:$C$22,3,FALSE)</f>
        <v>6</v>
      </c>
      <c r="C143" s="12" t="s">
        <v>85</v>
      </c>
      <c r="D143" s="29" t="str">
        <f>IFERROR(VLOOKUP(C143,RUBROS!A:B,2,FALSE),"")</f>
        <v>Obligaciones por pagar Inversión vigencia anterior</v>
      </c>
      <c r="E143" s="12" t="s">
        <v>532</v>
      </c>
      <c r="F143" s="43" t="s">
        <v>533</v>
      </c>
      <c r="G143" s="43" t="s">
        <v>88</v>
      </c>
      <c r="H143" s="4">
        <f>VLOOKUP(G143,TIPOS_CONTRATOS!$E$4:$F$19,2,FALSE)</f>
        <v>11</v>
      </c>
      <c r="I143" s="9">
        <v>288</v>
      </c>
      <c r="J143" s="12">
        <v>2025</v>
      </c>
      <c r="K143" s="9" t="s">
        <v>527</v>
      </c>
      <c r="L143" s="9" t="s">
        <v>534</v>
      </c>
      <c r="M143" s="49">
        <v>45755</v>
      </c>
      <c r="N143" s="55">
        <v>46029</v>
      </c>
      <c r="O143" s="8">
        <v>4440000</v>
      </c>
      <c r="P143" s="8">
        <v>4440000</v>
      </c>
      <c r="Q143" s="9"/>
      <c r="R143" s="4" t="e">
        <f>VLOOKUP(Q143,TIPOS_ANULACION!$D$5:$E$6,2,FALSE)</f>
        <v>#N/A</v>
      </c>
      <c r="S143" s="8">
        <v>0</v>
      </c>
      <c r="T143" s="9"/>
      <c r="U143" s="10"/>
      <c r="V143" s="31">
        <f t="shared" si="2"/>
        <v>0</v>
      </c>
      <c r="W143" s="9" t="s">
        <v>91</v>
      </c>
      <c r="X143" s="4">
        <f>VLOOKUP(W143,'ESTADOS ACTUALES CONTRATO'!$E$4:$F$13,2,FALSE)</f>
        <v>6</v>
      </c>
      <c r="Y143" s="54" t="s">
        <v>184</v>
      </c>
      <c r="Z143" s="54" t="s">
        <v>92</v>
      </c>
      <c r="AA143" s="9" t="s">
        <v>93</v>
      </c>
      <c r="AB143" s="11" t="s">
        <v>94</v>
      </c>
    </row>
    <row r="144" spans="1:28">
      <c r="A144" s="12" t="s">
        <v>84</v>
      </c>
      <c r="B144" s="3">
        <f>VLOOKUP(A144,LOCALIDAD!$A$3:$C$22,3,FALSE)</f>
        <v>6</v>
      </c>
      <c r="C144" s="12" t="s">
        <v>85</v>
      </c>
      <c r="D144" s="29" t="str">
        <f>IFERROR(VLOOKUP(C144,RUBROS!A:B,2,FALSE),"")</f>
        <v>Obligaciones por pagar Inversión vigencia anterior</v>
      </c>
      <c r="E144" s="12" t="s">
        <v>535</v>
      </c>
      <c r="F144" s="43" t="s">
        <v>536</v>
      </c>
      <c r="G144" s="43" t="s">
        <v>88</v>
      </c>
      <c r="H144" s="4">
        <f>VLOOKUP(G144,TIPOS_CONTRATOS!$E$4:$F$19,2,FALSE)</f>
        <v>11</v>
      </c>
      <c r="I144" s="9">
        <v>306</v>
      </c>
      <c r="J144" s="12">
        <v>2025</v>
      </c>
      <c r="K144" s="9" t="s">
        <v>531</v>
      </c>
      <c r="L144" s="9" t="s">
        <v>537</v>
      </c>
      <c r="M144" s="49">
        <v>45758</v>
      </c>
      <c r="N144" s="55">
        <v>46032</v>
      </c>
      <c r="O144" s="8">
        <v>4800000</v>
      </c>
      <c r="P144" s="8">
        <v>4800000</v>
      </c>
      <c r="Q144" s="9"/>
      <c r="R144" s="4" t="e">
        <f>VLOOKUP(Q144,TIPOS_ANULACION!$D$5:$E$6,2,FALSE)</f>
        <v>#N/A</v>
      </c>
      <c r="S144" s="8">
        <v>0</v>
      </c>
      <c r="T144" s="9"/>
      <c r="U144" s="10"/>
      <c r="V144" s="31">
        <f t="shared" si="2"/>
        <v>0</v>
      </c>
      <c r="W144" s="9" t="s">
        <v>91</v>
      </c>
      <c r="X144" s="4">
        <f>VLOOKUP(W144,'ESTADOS ACTUALES CONTRATO'!$E$4:$F$13,2,FALSE)</f>
        <v>6</v>
      </c>
      <c r="Y144" s="54" t="s">
        <v>184</v>
      </c>
      <c r="Z144" s="54" t="s">
        <v>92</v>
      </c>
      <c r="AA144" s="9" t="s">
        <v>93</v>
      </c>
      <c r="AB144" s="11" t="s">
        <v>94</v>
      </c>
    </row>
    <row r="145" spans="1:28">
      <c r="A145" s="12" t="s">
        <v>84</v>
      </c>
      <c r="B145" s="3">
        <f>VLOOKUP(A145,LOCALIDAD!$A$3:$C$22,3,FALSE)</f>
        <v>6</v>
      </c>
      <c r="C145" s="12" t="s">
        <v>85</v>
      </c>
      <c r="D145" s="29" t="str">
        <f>IFERROR(VLOOKUP(C145,RUBROS!A:B,2,FALSE),"")</f>
        <v>Obligaciones por pagar Inversión vigencia anterior</v>
      </c>
      <c r="E145" s="12" t="s">
        <v>538</v>
      </c>
      <c r="F145" s="43" t="s">
        <v>539</v>
      </c>
      <c r="G145" s="43" t="s">
        <v>88</v>
      </c>
      <c r="H145" s="4">
        <f>VLOOKUP(G145,TIPOS_CONTRATOS!$E$4:$F$19,2,FALSE)</f>
        <v>11</v>
      </c>
      <c r="I145" s="9">
        <v>304</v>
      </c>
      <c r="J145" s="12">
        <v>2025</v>
      </c>
      <c r="K145" s="9" t="s">
        <v>534</v>
      </c>
      <c r="L145" s="9" t="s">
        <v>540</v>
      </c>
      <c r="M145" s="49">
        <v>45758</v>
      </c>
      <c r="N145" s="55">
        <v>46032</v>
      </c>
      <c r="O145" s="8">
        <v>2733333</v>
      </c>
      <c r="P145" s="8">
        <v>2733333</v>
      </c>
      <c r="Q145" s="9"/>
      <c r="R145" s="4" t="e">
        <f>VLOOKUP(Q145,TIPOS_ANULACION!$D$5:$E$6,2,FALSE)</f>
        <v>#N/A</v>
      </c>
      <c r="S145" s="8">
        <v>0</v>
      </c>
      <c r="T145" s="9"/>
      <c r="U145" s="10"/>
      <c r="V145" s="31">
        <f t="shared" si="2"/>
        <v>0</v>
      </c>
      <c r="W145" s="9" t="s">
        <v>91</v>
      </c>
      <c r="X145" s="4">
        <f>VLOOKUP(W145,'ESTADOS ACTUALES CONTRATO'!$E$4:$F$13,2,FALSE)</f>
        <v>6</v>
      </c>
      <c r="Y145" s="54" t="s">
        <v>184</v>
      </c>
      <c r="Z145" s="54" t="s">
        <v>92</v>
      </c>
      <c r="AA145" s="9" t="s">
        <v>93</v>
      </c>
      <c r="AB145" s="11" t="s">
        <v>94</v>
      </c>
    </row>
    <row r="146" spans="1:28">
      <c r="A146" s="12" t="s">
        <v>84</v>
      </c>
      <c r="B146" s="3">
        <f>VLOOKUP(A146,LOCALIDAD!$A$3:$C$22,3,FALSE)</f>
        <v>6</v>
      </c>
      <c r="C146" s="12" t="s">
        <v>85</v>
      </c>
      <c r="D146" s="29" t="str">
        <f>IFERROR(VLOOKUP(C146,RUBROS!A:B,2,FALSE),"")</f>
        <v>Obligaciones por pagar Inversión vigencia anterior</v>
      </c>
      <c r="E146" s="12" t="s">
        <v>541</v>
      </c>
      <c r="F146" s="43" t="s">
        <v>542</v>
      </c>
      <c r="G146" s="43" t="s">
        <v>88</v>
      </c>
      <c r="H146" s="4">
        <f>VLOOKUP(G146,TIPOS_CONTRATOS!$E$4:$F$19,2,FALSE)</f>
        <v>11</v>
      </c>
      <c r="I146" s="9">
        <v>162</v>
      </c>
      <c r="J146" s="12">
        <v>2025</v>
      </c>
      <c r="K146" s="9" t="s">
        <v>537</v>
      </c>
      <c r="L146" s="9" t="s">
        <v>543</v>
      </c>
      <c r="M146" s="49">
        <v>45723</v>
      </c>
      <c r="N146" s="55">
        <v>45909</v>
      </c>
      <c r="O146" s="8">
        <v>2132000</v>
      </c>
      <c r="P146" s="8">
        <v>2132000</v>
      </c>
      <c r="Q146" s="9"/>
      <c r="R146" s="4" t="e">
        <f>VLOOKUP(Q146,TIPOS_ANULACION!$D$5:$E$6,2,FALSE)</f>
        <v>#N/A</v>
      </c>
      <c r="S146" s="8">
        <v>0</v>
      </c>
      <c r="T146" s="9"/>
      <c r="U146" s="10"/>
      <c r="V146" s="31">
        <f t="shared" si="2"/>
        <v>0</v>
      </c>
      <c r="W146" s="9" t="s">
        <v>91</v>
      </c>
      <c r="X146" s="4">
        <f>VLOOKUP(W146,'ESTADOS ACTUALES CONTRATO'!$E$4:$F$13,2,FALSE)</f>
        <v>6</v>
      </c>
      <c r="Y146" s="54" t="s">
        <v>92</v>
      </c>
      <c r="Z146" s="54" t="s">
        <v>92</v>
      </c>
      <c r="AA146" s="9" t="s">
        <v>93</v>
      </c>
      <c r="AB146" s="11" t="s">
        <v>94</v>
      </c>
    </row>
    <row r="147" spans="1:28">
      <c r="A147" s="12" t="s">
        <v>84</v>
      </c>
      <c r="B147" s="3">
        <f>VLOOKUP(A147,LOCALIDAD!$A$3:$C$22,3,FALSE)</f>
        <v>6</v>
      </c>
      <c r="C147" s="12" t="s">
        <v>85</v>
      </c>
      <c r="D147" s="29" t="str">
        <f>IFERROR(VLOOKUP(C147,RUBROS!A:B,2,FALSE),"")</f>
        <v>Obligaciones por pagar Inversión vigencia anterior</v>
      </c>
      <c r="E147" s="12" t="s">
        <v>544</v>
      </c>
      <c r="F147" s="43" t="s">
        <v>545</v>
      </c>
      <c r="G147" s="43" t="s">
        <v>546</v>
      </c>
      <c r="H147" s="4">
        <f>VLOOKUP(G147,TIPOS_CONTRATOS!$E$4:$F$19,2,FALSE)</f>
        <v>8</v>
      </c>
      <c r="I147" s="9">
        <v>613</v>
      </c>
      <c r="J147" s="12">
        <v>2025</v>
      </c>
      <c r="K147" s="9" t="s">
        <v>540</v>
      </c>
      <c r="L147" s="9" t="s">
        <v>547</v>
      </c>
      <c r="M147" s="49">
        <v>46008</v>
      </c>
      <c r="N147" s="55">
        <v>46250</v>
      </c>
      <c r="O147" s="8">
        <v>4756876041</v>
      </c>
      <c r="P147" s="8">
        <v>0</v>
      </c>
      <c r="Q147" s="9"/>
      <c r="R147" s="4" t="e">
        <f>VLOOKUP(Q147,TIPOS_ANULACION!$D$5:$E$6,2,FALSE)</f>
        <v>#N/A</v>
      </c>
      <c r="S147" s="8">
        <v>0</v>
      </c>
      <c r="T147" s="9"/>
      <c r="U147" s="10"/>
      <c r="V147" s="31">
        <f t="shared" si="2"/>
        <v>4756876041</v>
      </c>
      <c r="W147" s="9" t="s">
        <v>294</v>
      </c>
      <c r="X147" s="4">
        <f>VLOOKUP(W147,'ESTADOS ACTUALES CONTRATO'!$E$4:$F$13,2,FALSE)</f>
        <v>1</v>
      </c>
      <c r="Y147" s="54" t="s">
        <v>184</v>
      </c>
      <c r="Z147" s="54" t="s">
        <v>548</v>
      </c>
      <c r="AA147" s="44" t="s">
        <v>549</v>
      </c>
      <c r="AB147" s="45" t="s">
        <v>550</v>
      </c>
    </row>
    <row r="148" spans="1:28">
      <c r="A148" s="12" t="s">
        <v>84</v>
      </c>
      <c r="B148" s="3">
        <f>VLOOKUP(A148,LOCALIDAD!$A$3:$C$22,3,FALSE)</f>
        <v>6</v>
      </c>
      <c r="C148" s="12" t="s">
        <v>85</v>
      </c>
      <c r="D148" s="29" t="str">
        <f>IFERROR(VLOOKUP(C148,RUBROS!A:B,2,FALSE),"")</f>
        <v>Obligaciones por pagar Inversión vigencia anterior</v>
      </c>
      <c r="E148" s="12" t="s">
        <v>551</v>
      </c>
      <c r="F148" s="43" t="s">
        <v>552</v>
      </c>
      <c r="G148" s="43" t="s">
        <v>88</v>
      </c>
      <c r="H148" s="4">
        <f>VLOOKUP(G148,TIPOS_CONTRATOS!$E$4:$F$19,2,FALSE)</f>
        <v>11</v>
      </c>
      <c r="I148" s="9">
        <v>158</v>
      </c>
      <c r="J148" s="12">
        <v>2025</v>
      </c>
      <c r="K148" s="9" t="s">
        <v>543</v>
      </c>
      <c r="L148" s="9" t="s">
        <v>553</v>
      </c>
      <c r="M148" s="51">
        <v>45727</v>
      </c>
      <c r="N148" s="52">
        <v>45911</v>
      </c>
      <c r="O148" s="8">
        <v>866667</v>
      </c>
      <c r="P148" s="8">
        <v>866667</v>
      </c>
      <c r="Q148" s="9"/>
      <c r="R148" s="4" t="e">
        <f>VLOOKUP(Q148,TIPOS_ANULACION!$D$5:$E$6,2,FALSE)</f>
        <v>#N/A</v>
      </c>
      <c r="S148" s="8">
        <v>0</v>
      </c>
      <c r="T148" s="9"/>
      <c r="U148" s="10"/>
      <c r="V148" s="31">
        <f t="shared" si="2"/>
        <v>0</v>
      </c>
      <c r="W148" s="9" t="s">
        <v>91</v>
      </c>
      <c r="X148" s="4">
        <f>VLOOKUP(W148,'ESTADOS ACTUALES CONTRATO'!$E$4:$F$13,2,FALSE)</f>
        <v>6</v>
      </c>
      <c r="Y148" s="54" t="s">
        <v>104</v>
      </c>
      <c r="Z148" s="54" t="s">
        <v>554</v>
      </c>
      <c r="AA148" s="9" t="s">
        <v>93</v>
      </c>
      <c r="AB148" s="11" t="s">
        <v>94</v>
      </c>
    </row>
    <row r="149" spans="1:28">
      <c r="A149" s="12" t="s">
        <v>84</v>
      </c>
      <c r="B149" s="3">
        <f>VLOOKUP(A149,LOCALIDAD!$A$3:$C$22,3,FALSE)</f>
        <v>6</v>
      </c>
      <c r="C149" s="12" t="s">
        <v>85</v>
      </c>
      <c r="D149" s="29" t="str">
        <f>IFERROR(VLOOKUP(C149,RUBROS!A:B,2,FALSE),"")</f>
        <v>Obligaciones por pagar Inversión vigencia anterior</v>
      </c>
      <c r="E149" s="12" t="s">
        <v>555</v>
      </c>
      <c r="F149" s="43" t="s">
        <v>556</v>
      </c>
      <c r="G149" s="43" t="s">
        <v>88</v>
      </c>
      <c r="H149" s="4">
        <f>VLOOKUP(G149,TIPOS_CONTRATOS!$E$4:$F$19,2,FALSE)</f>
        <v>11</v>
      </c>
      <c r="I149" s="9">
        <v>453</v>
      </c>
      <c r="J149" s="12">
        <v>2025</v>
      </c>
      <c r="K149" s="9" t="s">
        <v>547</v>
      </c>
      <c r="L149" s="9" t="s">
        <v>557</v>
      </c>
      <c r="M149" s="51">
        <v>45950</v>
      </c>
      <c r="N149" s="52">
        <v>46053</v>
      </c>
      <c r="O149" s="8">
        <v>5900000</v>
      </c>
      <c r="P149" s="8">
        <v>5900000</v>
      </c>
      <c r="Q149" s="9"/>
      <c r="R149" s="4" t="e">
        <f>VLOOKUP(Q149,TIPOS_ANULACION!$D$5:$E$6,2,FALSE)</f>
        <v>#N/A</v>
      </c>
      <c r="S149" s="8">
        <v>0</v>
      </c>
      <c r="T149" s="9"/>
      <c r="U149" s="10"/>
      <c r="V149" s="31">
        <f t="shared" si="2"/>
        <v>0</v>
      </c>
      <c r="W149" s="9" t="s">
        <v>91</v>
      </c>
      <c r="X149" s="4">
        <f>VLOOKUP(W149,'ESTADOS ACTUALES CONTRATO'!$E$4:$F$13,2,FALSE)</f>
        <v>6</v>
      </c>
      <c r="Y149" s="54" t="s">
        <v>104</v>
      </c>
      <c r="Z149" s="54" t="s">
        <v>92</v>
      </c>
      <c r="AA149" s="9" t="s">
        <v>93</v>
      </c>
      <c r="AB149" s="11" t="s">
        <v>94</v>
      </c>
    </row>
    <row r="150" spans="1:28">
      <c r="A150" s="12" t="s">
        <v>84</v>
      </c>
      <c r="B150" s="3">
        <f>VLOOKUP(A150,LOCALIDAD!$A$3:$C$22,3,FALSE)</f>
        <v>6</v>
      </c>
      <c r="C150" s="12" t="s">
        <v>85</v>
      </c>
      <c r="D150" s="29" t="str">
        <f>IFERROR(VLOOKUP(C150,RUBROS!A:B,2,FALSE),"")</f>
        <v>Obligaciones por pagar Inversión vigencia anterior</v>
      </c>
      <c r="E150" s="12" t="s">
        <v>558</v>
      </c>
      <c r="F150" s="43" t="s">
        <v>559</v>
      </c>
      <c r="G150" s="43" t="s">
        <v>88</v>
      </c>
      <c r="H150" s="4">
        <f>VLOOKUP(G150,TIPOS_CONTRATOS!$E$4:$F$19,2,FALSE)</f>
        <v>11</v>
      </c>
      <c r="I150" s="9">
        <v>427</v>
      </c>
      <c r="J150" s="12">
        <v>2025</v>
      </c>
      <c r="K150" s="9" t="s">
        <v>553</v>
      </c>
      <c r="L150" s="9" t="s">
        <v>560</v>
      </c>
      <c r="M150" s="49">
        <v>45924</v>
      </c>
      <c r="N150" s="55">
        <v>46045</v>
      </c>
      <c r="O150" s="8">
        <v>3772000</v>
      </c>
      <c r="P150" s="8">
        <v>0</v>
      </c>
      <c r="Q150" s="9"/>
      <c r="R150" s="4" t="e">
        <f>VLOOKUP(Q150,TIPOS_ANULACION!$D$5:$E$6,2,FALSE)</f>
        <v>#N/A</v>
      </c>
      <c r="S150" s="8">
        <v>0</v>
      </c>
      <c r="T150" s="9"/>
      <c r="U150" s="10"/>
      <c r="V150" s="31">
        <f t="shared" si="2"/>
        <v>3772000</v>
      </c>
      <c r="W150" s="9" t="s">
        <v>91</v>
      </c>
      <c r="X150" s="4">
        <f>VLOOKUP(W150,'ESTADOS ACTUALES CONTRATO'!$E$4:$F$13,2,FALSE)</f>
        <v>6</v>
      </c>
      <c r="Y150" s="54" t="s">
        <v>220</v>
      </c>
      <c r="Z150" s="54" t="s">
        <v>92</v>
      </c>
      <c r="AA150" s="9" t="s">
        <v>93</v>
      </c>
      <c r="AB150" s="11" t="s">
        <v>94</v>
      </c>
    </row>
    <row r="151" spans="1:28">
      <c r="A151" s="12" t="s">
        <v>84</v>
      </c>
      <c r="B151" s="3">
        <f>VLOOKUP(A151,LOCALIDAD!$A$3:$C$22,3,FALSE)</f>
        <v>6</v>
      </c>
      <c r="C151" s="12" t="s">
        <v>85</v>
      </c>
      <c r="D151" s="29" t="str">
        <f>IFERROR(VLOOKUP(C151,RUBROS!A:B,2,FALSE),"")</f>
        <v>Obligaciones por pagar Inversión vigencia anterior</v>
      </c>
      <c r="E151" s="12" t="s">
        <v>561</v>
      </c>
      <c r="F151" s="43" t="s">
        <v>562</v>
      </c>
      <c r="G151" s="43" t="s">
        <v>88</v>
      </c>
      <c r="H151" s="4">
        <f>VLOOKUP(G151,TIPOS_CONTRATOS!$E$4:$F$19,2,FALSE)</f>
        <v>11</v>
      </c>
      <c r="I151" s="9">
        <v>601</v>
      </c>
      <c r="J151" s="12">
        <v>2025</v>
      </c>
      <c r="K151" s="9" t="s">
        <v>557</v>
      </c>
      <c r="L151" s="9" t="s">
        <v>563</v>
      </c>
      <c r="M151" s="49">
        <v>45974</v>
      </c>
      <c r="N151" s="55">
        <v>46022</v>
      </c>
      <c r="O151" s="8">
        <v>27200000</v>
      </c>
      <c r="P151" s="8">
        <v>10880000</v>
      </c>
      <c r="Q151" s="9"/>
      <c r="R151" s="4" t="e">
        <f>VLOOKUP(Q151,TIPOS_ANULACION!$D$5:$E$6,2,FALSE)</f>
        <v>#N/A</v>
      </c>
      <c r="S151" s="8">
        <v>0</v>
      </c>
      <c r="T151" s="9"/>
      <c r="U151" s="10"/>
      <c r="V151" s="31">
        <f t="shared" si="2"/>
        <v>16320000</v>
      </c>
      <c r="W151" s="9" t="s">
        <v>91</v>
      </c>
      <c r="X151" s="4">
        <f>VLOOKUP(W151,'ESTADOS ACTUALES CONTRATO'!$E$4:$F$13,2,FALSE)</f>
        <v>6</v>
      </c>
      <c r="Y151" s="54" t="s">
        <v>564</v>
      </c>
      <c r="Z151" s="54" t="s">
        <v>565</v>
      </c>
      <c r="AA151" s="9" t="s">
        <v>93</v>
      </c>
      <c r="AB151" s="11" t="s">
        <v>94</v>
      </c>
    </row>
    <row r="152" spans="1:28">
      <c r="A152" s="12" t="s">
        <v>84</v>
      </c>
      <c r="B152" s="3">
        <f>VLOOKUP(A152,LOCALIDAD!$A$3:$C$22,3,FALSE)</f>
        <v>6</v>
      </c>
      <c r="C152" s="12" t="s">
        <v>85</v>
      </c>
      <c r="D152" s="29" t="str">
        <f>IFERROR(VLOOKUP(C152,RUBROS!A:B,2,FALSE),"")</f>
        <v>Obligaciones por pagar Inversión vigencia anterior</v>
      </c>
      <c r="E152" s="12" t="s">
        <v>566</v>
      </c>
      <c r="F152" s="43" t="s">
        <v>567</v>
      </c>
      <c r="G152" s="43" t="s">
        <v>88</v>
      </c>
      <c r="H152" s="4">
        <f>VLOOKUP(G152,TIPOS_CONTRATOS!$E$4:$F$19,2,FALSE)</f>
        <v>11</v>
      </c>
      <c r="I152" s="9">
        <v>437</v>
      </c>
      <c r="J152" s="12">
        <v>2025</v>
      </c>
      <c r="K152" s="9" t="s">
        <v>560</v>
      </c>
      <c r="L152" s="9" t="s">
        <v>568</v>
      </c>
      <c r="M152" s="49">
        <v>45937</v>
      </c>
      <c r="N152" s="55">
        <v>46022</v>
      </c>
      <c r="O152" s="8">
        <v>8538333</v>
      </c>
      <c r="P152" s="8">
        <v>5450000</v>
      </c>
      <c r="Q152" s="9"/>
      <c r="R152" s="4" t="e">
        <f>VLOOKUP(Q152,TIPOS_ANULACION!$D$5:$E$6,2,FALSE)</f>
        <v>#N/A</v>
      </c>
      <c r="S152" s="8">
        <v>0</v>
      </c>
      <c r="T152" s="9"/>
      <c r="U152" s="10"/>
      <c r="V152" s="31">
        <f t="shared" si="2"/>
        <v>3088333</v>
      </c>
      <c r="W152" s="9" t="s">
        <v>91</v>
      </c>
      <c r="X152" s="4">
        <f>VLOOKUP(W152,'ESTADOS ACTUALES CONTRATO'!$E$4:$F$13,2,FALSE)</f>
        <v>6</v>
      </c>
      <c r="Y152" s="54" t="s">
        <v>220</v>
      </c>
      <c r="Z152" s="54" t="s">
        <v>92</v>
      </c>
      <c r="AA152" s="9" t="s">
        <v>93</v>
      </c>
      <c r="AB152" s="11" t="s">
        <v>94</v>
      </c>
    </row>
    <row r="153" spans="1:28">
      <c r="A153" s="12" t="s">
        <v>84</v>
      </c>
      <c r="B153" s="3">
        <f>VLOOKUP(A153,LOCALIDAD!$A$3:$C$22,3,FALSE)</f>
        <v>6</v>
      </c>
      <c r="C153" s="12" t="s">
        <v>85</v>
      </c>
      <c r="D153" s="29" t="str">
        <f>IFERROR(VLOOKUP(C153,RUBROS!A:B,2,FALSE),"")</f>
        <v>Obligaciones por pagar Inversión vigencia anterior</v>
      </c>
      <c r="E153" s="12" t="s">
        <v>569</v>
      </c>
      <c r="F153" s="43" t="s">
        <v>570</v>
      </c>
      <c r="G153" s="43" t="s">
        <v>88</v>
      </c>
      <c r="H153" s="4">
        <f>VLOOKUP(G153,TIPOS_CONTRATOS!$E$4:$F$19,2,FALSE)</f>
        <v>11</v>
      </c>
      <c r="I153" s="9">
        <v>476</v>
      </c>
      <c r="J153" s="12">
        <v>2025</v>
      </c>
      <c r="K153" s="9" t="s">
        <v>563</v>
      </c>
      <c r="L153" s="9" t="s">
        <v>571</v>
      </c>
      <c r="M153" s="49">
        <v>45946</v>
      </c>
      <c r="N153" s="55">
        <v>46022</v>
      </c>
      <c r="O153" s="8">
        <v>3110000</v>
      </c>
      <c r="P153" s="8">
        <v>3110000</v>
      </c>
      <c r="Q153" s="9"/>
      <c r="R153" s="4" t="e">
        <f>VLOOKUP(Q153,TIPOS_ANULACION!$D$5:$E$6,2,FALSE)</f>
        <v>#N/A</v>
      </c>
      <c r="S153" s="8">
        <v>0</v>
      </c>
      <c r="T153" s="9"/>
      <c r="U153" s="10"/>
      <c r="V153" s="31">
        <f t="shared" si="2"/>
        <v>0</v>
      </c>
      <c r="W153" s="9" t="s">
        <v>91</v>
      </c>
      <c r="X153" s="4">
        <f>VLOOKUP(W153,'ESTADOS ACTUALES CONTRATO'!$E$4:$F$13,2,FALSE)</f>
        <v>6</v>
      </c>
      <c r="Y153" s="54" t="s">
        <v>92</v>
      </c>
      <c r="Z153" s="54" t="s">
        <v>92</v>
      </c>
      <c r="AA153" s="9" t="s">
        <v>93</v>
      </c>
      <c r="AB153" s="11" t="s">
        <v>94</v>
      </c>
    </row>
    <row r="154" spans="1:28">
      <c r="A154" s="12" t="s">
        <v>84</v>
      </c>
      <c r="B154" s="3">
        <f>VLOOKUP(A154,LOCALIDAD!$A$3:$C$22,3,FALSE)</f>
        <v>6</v>
      </c>
      <c r="C154" s="12" t="s">
        <v>85</v>
      </c>
      <c r="D154" s="29" t="str">
        <f>IFERROR(VLOOKUP(C154,RUBROS!A:B,2,FALSE),"")</f>
        <v>Obligaciones por pagar Inversión vigencia anterior</v>
      </c>
      <c r="E154" s="12" t="s">
        <v>572</v>
      </c>
      <c r="F154" s="43" t="s">
        <v>573</v>
      </c>
      <c r="G154" s="43" t="s">
        <v>88</v>
      </c>
      <c r="H154" s="4">
        <f>VLOOKUP(G154,TIPOS_CONTRATOS!$E$4:$F$19,2,FALSE)</f>
        <v>11</v>
      </c>
      <c r="I154" s="9">
        <v>456</v>
      </c>
      <c r="J154" s="12">
        <v>2025</v>
      </c>
      <c r="K154" s="9" t="s">
        <v>568</v>
      </c>
      <c r="L154" s="9" t="s">
        <v>574</v>
      </c>
      <c r="M154" s="49">
        <v>45939</v>
      </c>
      <c r="N154" s="55">
        <v>46052</v>
      </c>
      <c r="O154" s="8">
        <v>4920000</v>
      </c>
      <c r="P154" s="8">
        <v>4920000</v>
      </c>
      <c r="Q154" s="9"/>
      <c r="R154" s="4" t="e">
        <f>VLOOKUP(Q154,TIPOS_ANULACION!$D$5:$E$6,2,FALSE)</f>
        <v>#N/A</v>
      </c>
      <c r="S154" s="8">
        <v>0</v>
      </c>
      <c r="T154" s="9"/>
      <c r="U154" s="10"/>
      <c r="V154" s="31">
        <f t="shared" si="2"/>
        <v>0</v>
      </c>
      <c r="W154" s="9" t="s">
        <v>91</v>
      </c>
      <c r="X154" s="4">
        <f>VLOOKUP(W154,'ESTADOS ACTUALES CONTRATO'!$E$4:$F$13,2,FALSE)</f>
        <v>6</v>
      </c>
      <c r="Y154" s="54" t="s">
        <v>92</v>
      </c>
      <c r="Z154" s="54" t="s">
        <v>92</v>
      </c>
      <c r="AA154" s="9" t="s">
        <v>93</v>
      </c>
      <c r="AB154" s="11" t="s">
        <v>94</v>
      </c>
    </row>
    <row r="155" spans="1:28">
      <c r="A155" s="12" t="s">
        <v>84</v>
      </c>
      <c r="B155" s="3">
        <f>VLOOKUP(A155,LOCALIDAD!$A$3:$C$22,3,FALSE)</f>
        <v>6</v>
      </c>
      <c r="C155" s="12" t="s">
        <v>85</v>
      </c>
      <c r="D155" s="29" t="str">
        <f>IFERROR(VLOOKUP(C155,RUBROS!A:B,2,FALSE),"")</f>
        <v>Obligaciones por pagar Inversión vigencia anterior</v>
      </c>
      <c r="E155" s="12" t="s">
        <v>575</v>
      </c>
      <c r="F155" s="43" t="s">
        <v>576</v>
      </c>
      <c r="G155" s="43" t="s">
        <v>88</v>
      </c>
      <c r="H155" s="4">
        <f>VLOOKUP(G155,TIPOS_CONTRATOS!$E$4:$F$19,2,FALSE)</f>
        <v>11</v>
      </c>
      <c r="I155" s="9">
        <v>280</v>
      </c>
      <c r="J155" s="12">
        <v>2025</v>
      </c>
      <c r="K155" s="9" t="s">
        <v>571</v>
      </c>
      <c r="L155" s="9" t="s">
        <v>577</v>
      </c>
      <c r="M155" s="49">
        <v>45751</v>
      </c>
      <c r="N155" s="55">
        <v>46025</v>
      </c>
      <c r="O155" s="8">
        <v>680000</v>
      </c>
      <c r="P155" s="8">
        <v>680000</v>
      </c>
      <c r="Q155" s="9"/>
      <c r="R155" s="4" t="e">
        <f>VLOOKUP(Q155,TIPOS_ANULACION!$D$5:$E$6,2,FALSE)</f>
        <v>#N/A</v>
      </c>
      <c r="S155" s="8">
        <v>0</v>
      </c>
      <c r="T155" s="9"/>
      <c r="U155" s="10"/>
      <c r="V155" s="31">
        <f t="shared" si="2"/>
        <v>0</v>
      </c>
      <c r="W155" s="9" t="s">
        <v>91</v>
      </c>
      <c r="X155" s="4">
        <f>VLOOKUP(W155,'ESTADOS ACTUALES CONTRATO'!$E$4:$F$13,2,FALSE)</f>
        <v>6</v>
      </c>
      <c r="Y155" s="54" t="s">
        <v>184</v>
      </c>
      <c r="Z155" s="54" t="s">
        <v>92</v>
      </c>
      <c r="AA155" s="9" t="s">
        <v>93</v>
      </c>
      <c r="AB155" s="11" t="s">
        <v>94</v>
      </c>
    </row>
    <row r="156" spans="1:28">
      <c r="A156" s="12" t="s">
        <v>84</v>
      </c>
      <c r="B156" s="3">
        <f>VLOOKUP(A156,LOCALIDAD!$A$3:$C$22,3,FALSE)</f>
        <v>6</v>
      </c>
      <c r="C156" s="12" t="s">
        <v>85</v>
      </c>
      <c r="D156" s="29" t="str">
        <f>IFERROR(VLOOKUP(C156,RUBROS!A:B,2,FALSE),"")</f>
        <v>Obligaciones por pagar Inversión vigencia anterior</v>
      </c>
      <c r="E156" s="12" t="s">
        <v>578</v>
      </c>
      <c r="F156" s="43" t="s">
        <v>579</v>
      </c>
      <c r="G156" s="43" t="s">
        <v>88</v>
      </c>
      <c r="H156" s="4">
        <f>VLOOKUP(G156,TIPOS_CONTRATOS!$E$4:$F$19,2,FALSE)</f>
        <v>11</v>
      </c>
      <c r="I156" s="9">
        <v>429</v>
      </c>
      <c r="J156" s="12">
        <v>2025</v>
      </c>
      <c r="K156" s="9" t="s">
        <v>574</v>
      </c>
      <c r="L156" s="9" t="s">
        <v>580</v>
      </c>
      <c r="M156" s="49">
        <v>45925</v>
      </c>
      <c r="N156" s="55">
        <v>46065</v>
      </c>
      <c r="O156" s="8">
        <v>1476000</v>
      </c>
      <c r="P156" s="8">
        <v>0</v>
      </c>
      <c r="Q156" s="9"/>
      <c r="R156" s="4" t="e">
        <f>VLOOKUP(Q156,TIPOS_ANULACION!$D$5:$E$6,2,FALSE)</f>
        <v>#N/A</v>
      </c>
      <c r="S156" s="8">
        <v>0</v>
      </c>
      <c r="T156" s="9"/>
      <c r="U156" s="10"/>
      <c r="V156" s="31">
        <f t="shared" si="2"/>
        <v>1476000</v>
      </c>
      <c r="W156" s="9" t="s">
        <v>91</v>
      </c>
      <c r="X156" s="4">
        <f>VLOOKUP(W156,'ESTADOS ACTUALES CONTRATO'!$E$4:$F$13,2,FALSE)</f>
        <v>6</v>
      </c>
      <c r="Y156" s="54" t="s">
        <v>220</v>
      </c>
      <c r="Z156" s="54" t="s">
        <v>92</v>
      </c>
      <c r="AA156" s="9" t="s">
        <v>93</v>
      </c>
      <c r="AB156" s="11" t="s">
        <v>94</v>
      </c>
    </row>
    <row r="157" spans="1:28">
      <c r="A157" s="12" t="s">
        <v>84</v>
      </c>
      <c r="B157" s="3">
        <f>VLOOKUP(A157,LOCALIDAD!$A$3:$C$22,3,FALSE)</f>
        <v>6</v>
      </c>
      <c r="C157" s="12" t="s">
        <v>85</v>
      </c>
      <c r="D157" s="29" t="str">
        <f>IFERROR(VLOOKUP(C157,RUBROS!A:B,2,FALSE),"")</f>
        <v>Obligaciones por pagar Inversión vigencia anterior</v>
      </c>
      <c r="E157" s="12" t="s">
        <v>581</v>
      </c>
      <c r="F157" s="43" t="s">
        <v>582</v>
      </c>
      <c r="G157" s="43" t="s">
        <v>88</v>
      </c>
      <c r="H157" s="4">
        <f>VLOOKUP(G157,TIPOS_CONTRATOS!$E$4:$F$19,2,FALSE)</f>
        <v>11</v>
      </c>
      <c r="I157" s="9">
        <v>283</v>
      </c>
      <c r="J157" s="12">
        <v>2025</v>
      </c>
      <c r="K157" s="9" t="s">
        <v>577</v>
      </c>
      <c r="L157" s="9" t="s">
        <v>583</v>
      </c>
      <c r="M157" s="49">
        <v>45751</v>
      </c>
      <c r="N157" s="55">
        <v>46025</v>
      </c>
      <c r="O157" s="8">
        <v>492000</v>
      </c>
      <c r="P157" s="8">
        <v>492000</v>
      </c>
      <c r="Q157" s="9"/>
      <c r="R157" s="4" t="e">
        <f>VLOOKUP(Q157,TIPOS_ANULACION!$D$5:$E$6,2,FALSE)</f>
        <v>#N/A</v>
      </c>
      <c r="S157" s="8">
        <v>0</v>
      </c>
      <c r="T157" s="9"/>
      <c r="U157" s="10"/>
      <c r="V157" s="31">
        <f t="shared" si="2"/>
        <v>0</v>
      </c>
      <c r="W157" s="9" t="s">
        <v>91</v>
      </c>
      <c r="X157" s="4">
        <f>VLOOKUP(W157,'ESTADOS ACTUALES CONTRATO'!$E$4:$F$13,2,FALSE)</f>
        <v>6</v>
      </c>
      <c r="Y157" s="54" t="s">
        <v>184</v>
      </c>
      <c r="Z157" s="54" t="s">
        <v>92</v>
      </c>
      <c r="AA157" s="9" t="s">
        <v>93</v>
      </c>
      <c r="AB157" s="11" t="s">
        <v>94</v>
      </c>
    </row>
    <row r="158" spans="1:28">
      <c r="A158" s="12" t="s">
        <v>84</v>
      </c>
      <c r="B158" s="3">
        <f>VLOOKUP(A158,LOCALIDAD!$A$3:$C$22,3,FALSE)</f>
        <v>6</v>
      </c>
      <c r="C158" s="12" t="s">
        <v>85</v>
      </c>
      <c r="D158" s="29" t="str">
        <f>IFERROR(VLOOKUP(C158,RUBROS!A:B,2,FALSE),"")</f>
        <v>Obligaciones por pagar Inversión vigencia anterior</v>
      </c>
      <c r="E158" s="12" t="s">
        <v>584</v>
      </c>
      <c r="F158" s="43" t="s">
        <v>585</v>
      </c>
      <c r="G158" s="43" t="s">
        <v>88</v>
      </c>
      <c r="H158" s="4">
        <f>VLOOKUP(G158,TIPOS_CONTRATOS!$E$4:$F$19,2,FALSE)</f>
        <v>11</v>
      </c>
      <c r="I158" s="9">
        <v>329</v>
      </c>
      <c r="J158" s="12">
        <v>2025</v>
      </c>
      <c r="K158" s="9" t="s">
        <v>580</v>
      </c>
      <c r="L158" s="9" t="s">
        <v>586</v>
      </c>
      <c r="M158" s="49">
        <v>45782</v>
      </c>
      <c r="N158" s="55">
        <v>46026</v>
      </c>
      <c r="O158" s="8">
        <v>6176667</v>
      </c>
      <c r="P158" s="8">
        <v>6176667</v>
      </c>
      <c r="Q158" s="9"/>
      <c r="R158" s="4" t="e">
        <f>VLOOKUP(Q158,TIPOS_ANULACION!$D$5:$E$6,2,FALSE)</f>
        <v>#N/A</v>
      </c>
      <c r="S158" s="8">
        <v>0</v>
      </c>
      <c r="T158" s="9"/>
      <c r="U158" s="10"/>
      <c r="V158" s="31">
        <f t="shared" si="2"/>
        <v>0</v>
      </c>
      <c r="W158" s="9" t="s">
        <v>91</v>
      </c>
      <c r="X158" s="4">
        <f>VLOOKUP(W158,'ESTADOS ACTUALES CONTRATO'!$E$4:$F$13,2,FALSE)</f>
        <v>6</v>
      </c>
      <c r="Y158" s="54" t="s">
        <v>111</v>
      </c>
      <c r="Z158" s="54" t="s">
        <v>528</v>
      </c>
      <c r="AA158" s="9" t="s">
        <v>93</v>
      </c>
      <c r="AB158" s="11" t="s">
        <v>94</v>
      </c>
    </row>
    <row r="159" spans="1:28">
      <c r="A159" s="12" t="s">
        <v>84</v>
      </c>
      <c r="B159" s="3">
        <f>VLOOKUP(A159,LOCALIDAD!$A$3:$C$22,3,FALSE)</f>
        <v>6</v>
      </c>
      <c r="C159" s="12" t="s">
        <v>85</v>
      </c>
      <c r="D159" s="29" t="str">
        <f>IFERROR(VLOOKUP(C159,RUBROS!A:B,2,FALSE),"")</f>
        <v>Obligaciones por pagar Inversión vigencia anterior</v>
      </c>
      <c r="E159" s="12" t="s">
        <v>587</v>
      </c>
      <c r="F159" s="43" t="s">
        <v>588</v>
      </c>
      <c r="G159" s="43" t="s">
        <v>88</v>
      </c>
      <c r="H159" s="4">
        <f>VLOOKUP(G159,TIPOS_CONTRATOS!$E$4:$F$19,2,FALSE)</f>
        <v>11</v>
      </c>
      <c r="I159" s="9">
        <v>292</v>
      </c>
      <c r="J159" s="12">
        <v>2025</v>
      </c>
      <c r="K159" s="9" t="s">
        <v>583</v>
      </c>
      <c r="L159" s="9" t="s">
        <v>589</v>
      </c>
      <c r="M159" s="49">
        <v>45751</v>
      </c>
      <c r="N159" s="55">
        <v>46025</v>
      </c>
      <c r="O159" s="8">
        <v>2860000</v>
      </c>
      <c r="P159" s="8">
        <v>2600000</v>
      </c>
      <c r="Q159" s="9"/>
      <c r="R159" s="4" t="e">
        <f>VLOOKUP(Q159,TIPOS_ANULACION!$D$5:$E$6,2,FALSE)</f>
        <v>#N/A</v>
      </c>
      <c r="S159" s="8">
        <v>0</v>
      </c>
      <c r="T159" s="9"/>
      <c r="U159" s="10"/>
      <c r="V159" s="31">
        <f t="shared" si="2"/>
        <v>260000</v>
      </c>
      <c r="W159" s="9" t="s">
        <v>91</v>
      </c>
      <c r="X159" s="4">
        <f>VLOOKUP(W159,'ESTADOS ACTUALES CONTRATO'!$E$4:$F$13,2,FALSE)</f>
        <v>6</v>
      </c>
      <c r="Y159" s="54" t="s">
        <v>184</v>
      </c>
      <c r="Z159" s="54" t="s">
        <v>92</v>
      </c>
      <c r="AA159" s="9" t="s">
        <v>93</v>
      </c>
      <c r="AB159" s="11" t="s">
        <v>94</v>
      </c>
    </row>
    <row r="160" spans="1:28">
      <c r="A160" s="12" t="s">
        <v>84</v>
      </c>
      <c r="B160" s="3">
        <f>VLOOKUP(A160,LOCALIDAD!$A$3:$C$22,3,FALSE)</f>
        <v>6</v>
      </c>
      <c r="C160" s="12" t="s">
        <v>85</v>
      </c>
      <c r="D160" s="29" t="str">
        <f>IFERROR(VLOOKUP(C160,RUBROS!A:B,2,FALSE),"")</f>
        <v>Obligaciones por pagar Inversión vigencia anterior</v>
      </c>
      <c r="E160" s="12" t="s">
        <v>590</v>
      </c>
      <c r="F160" s="43" t="s">
        <v>591</v>
      </c>
      <c r="G160" s="43" t="s">
        <v>88</v>
      </c>
      <c r="H160" s="4">
        <f>VLOOKUP(G160,TIPOS_CONTRATOS!$E$4:$F$19,2,FALSE)</f>
        <v>11</v>
      </c>
      <c r="I160" s="9">
        <v>605</v>
      </c>
      <c r="J160" s="12">
        <v>2025</v>
      </c>
      <c r="K160" s="9" t="s">
        <v>592</v>
      </c>
      <c r="L160" s="9" t="s">
        <v>593</v>
      </c>
      <c r="M160" s="49">
        <v>45975</v>
      </c>
      <c r="N160" s="55">
        <v>46050</v>
      </c>
      <c r="O160" s="8">
        <v>9100000</v>
      </c>
      <c r="P160" s="8">
        <v>0</v>
      </c>
      <c r="Q160" s="9"/>
      <c r="R160" s="4" t="e">
        <f>VLOOKUP(Q160,TIPOS_ANULACION!$D$5:$E$6,2,FALSE)</f>
        <v>#N/A</v>
      </c>
      <c r="S160" s="8">
        <v>0</v>
      </c>
      <c r="T160" s="9"/>
      <c r="U160" s="10"/>
      <c r="V160" s="31">
        <f t="shared" si="2"/>
        <v>9100000</v>
      </c>
      <c r="W160" s="9" t="s">
        <v>91</v>
      </c>
      <c r="X160" s="4">
        <f>VLOOKUP(W160,'ESTADOS ACTUALES CONTRATO'!$E$4:$F$13,2,FALSE)</f>
        <v>6</v>
      </c>
      <c r="Y160" s="54" t="s">
        <v>564</v>
      </c>
      <c r="Z160" s="54" t="s">
        <v>594</v>
      </c>
      <c r="AA160" s="9" t="s">
        <v>93</v>
      </c>
      <c r="AB160" s="11" t="s">
        <v>94</v>
      </c>
    </row>
    <row r="161" spans="1:28">
      <c r="A161" s="12" t="s">
        <v>84</v>
      </c>
      <c r="B161" s="3">
        <f>VLOOKUP(A161,LOCALIDAD!$A$3:$C$22,3,FALSE)</f>
        <v>6</v>
      </c>
      <c r="C161" s="12" t="s">
        <v>85</v>
      </c>
      <c r="D161" s="29" t="str">
        <f>IFERROR(VLOOKUP(C161,RUBROS!A:B,2,FALSE),"")</f>
        <v>Obligaciones por pagar Inversión vigencia anterior</v>
      </c>
      <c r="E161" s="12" t="s">
        <v>595</v>
      </c>
      <c r="F161" s="43" t="s">
        <v>596</v>
      </c>
      <c r="G161" s="43" t="s">
        <v>88</v>
      </c>
      <c r="H161" s="4">
        <f>VLOOKUP(G161,TIPOS_CONTRATOS!$E$4:$F$19,2,FALSE)</f>
        <v>11</v>
      </c>
      <c r="I161" s="9">
        <v>546</v>
      </c>
      <c r="J161" s="12">
        <v>2025</v>
      </c>
      <c r="K161" s="9" t="s">
        <v>597</v>
      </c>
      <c r="L161" s="9" t="s">
        <v>598</v>
      </c>
      <c r="M161" s="49">
        <v>45968</v>
      </c>
      <c r="N161" s="55">
        <v>46051</v>
      </c>
      <c r="O161" s="8">
        <v>4420000</v>
      </c>
      <c r="P161" s="8">
        <v>2513333</v>
      </c>
      <c r="Q161" s="9"/>
      <c r="R161" s="4" t="e">
        <f>VLOOKUP(Q161,TIPOS_ANULACION!$D$5:$E$6,2,FALSE)</f>
        <v>#N/A</v>
      </c>
      <c r="S161" s="8">
        <v>0</v>
      </c>
      <c r="T161" s="9"/>
      <c r="U161" s="10"/>
      <c r="V161" s="31">
        <f t="shared" si="2"/>
        <v>1906667</v>
      </c>
      <c r="W161" s="9" t="s">
        <v>91</v>
      </c>
      <c r="X161" s="4">
        <f>VLOOKUP(W161,'ESTADOS ACTUALES CONTRATO'!$E$4:$F$13,2,FALSE)</f>
        <v>6</v>
      </c>
      <c r="Y161" s="54" t="s">
        <v>599</v>
      </c>
      <c r="Z161" s="54" t="s">
        <v>600</v>
      </c>
      <c r="AA161" s="9" t="s">
        <v>93</v>
      </c>
      <c r="AB161" s="11" t="s">
        <v>94</v>
      </c>
    </row>
    <row r="162" spans="1:28">
      <c r="A162" s="12" t="s">
        <v>84</v>
      </c>
      <c r="B162" s="3">
        <f>VLOOKUP(A162,LOCALIDAD!$A$3:$C$22,3,FALSE)</f>
        <v>6</v>
      </c>
      <c r="C162" s="12" t="s">
        <v>85</v>
      </c>
      <c r="D162" s="29" t="str">
        <f>IFERROR(VLOOKUP(C162,RUBROS!A:B,2,FALSE),"")</f>
        <v>Obligaciones por pagar Inversión vigencia anterior</v>
      </c>
      <c r="E162" s="12" t="s">
        <v>601</v>
      </c>
      <c r="F162" s="43" t="s">
        <v>602</v>
      </c>
      <c r="G162" s="43" t="s">
        <v>88</v>
      </c>
      <c r="H162" s="4">
        <f>VLOOKUP(G162,TIPOS_CONTRATOS!$E$4:$F$19,2,FALSE)</f>
        <v>11</v>
      </c>
      <c r="I162" s="9">
        <v>536</v>
      </c>
      <c r="J162" s="12">
        <v>2025</v>
      </c>
      <c r="K162" s="9" t="s">
        <v>603</v>
      </c>
      <c r="L162" s="9" t="s">
        <v>604</v>
      </c>
      <c r="M162" s="51">
        <v>45958</v>
      </c>
      <c r="N162" s="52">
        <v>46060</v>
      </c>
      <c r="O162" s="8">
        <v>3900000</v>
      </c>
      <c r="P162" s="8">
        <v>2600000</v>
      </c>
      <c r="Q162" s="9"/>
      <c r="R162" s="4" t="e">
        <f>VLOOKUP(Q162,TIPOS_ANULACION!$D$5:$E$6,2,FALSE)</f>
        <v>#N/A</v>
      </c>
      <c r="S162" s="8">
        <v>0</v>
      </c>
      <c r="T162" s="9"/>
      <c r="U162" s="10"/>
      <c r="V162" s="31">
        <f t="shared" si="2"/>
        <v>1300000</v>
      </c>
      <c r="W162" s="9" t="s">
        <v>91</v>
      </c>
      <c r="X162" s="4">
        <f>VLOOKUP(W162,'ESTADOS ACTUALES CONTRATO'!$E$4:$F$13,2,FALSE)</f>
        <v>6</v>
      </c>
      <c r="Y162" s="54" t="s">
        <v>104</v>
      </c>
      <c r="Z162" s="54" t="s">
        <v>92</v>
      </c>
      <c r="AA162" s="9" t="s">
        <v>93</v>
      </c>
      <c r="AB162" s="11" t="s">
        <v>94</v>
      </c>
    </row>
    <row r="163" spans="1:28">
      <c r="A163" s="12" t="s">
        <v>84</v>
      </c>
      <c r="B163" s="3">
        <f>VLOOKUP(A163,LOCALIDAD!$A$3:$C$22,3,FALSE)</f>
        <v>6</v>
      </c>
      <c r="C163" s="12" t="s">
        <v>85</v>
      </c>
      <c r="D163" s="29" t="str">
        <f>IFERROR(VLOOKUP(C163,RUBROS!A:B,2,FALSE),"")</f>
        <v>Obligaciones por pagar Inversión vigencia anterior</v>
      </c>
      <c r="E163" s="12" t="s">
        <v>605</v>
      </c>
      <c r="F163" s="43" t="s">
        <v>606</v>
      </c>
      <c r="G163" s="43" t="s">
        <v>88</v>
      </c>
      <c r="H163" s="4">
        <f>VLOOKUP(G163,TIPOS_CONTRATOS!$E$4:$F$19,2,FALSE)</f>
        <v>11</v>
      </c>
      <c r="I163" s="9">
        <v>510</v>
      </c>
      <c r="J163" s="12">
        <v>2025</v>
      </c>
      <c r="K163" s="9" t="s">
        <v>607</v>
      </c>
      <c r="L163" s="9" t="s">
        <v>608</v>
      </c>
      <c r="M163" s="49">
        <v>45952</v>
      </c>
      <c r="N163" s="55">
        <v>46057</v>
      </c>
      <c r="O163" s="8">
        <v>3120000</v>
      </c>
      <c r="P163" s="8">
        <v>2166666</v>
      </c>
      <c r="Q163" s="9"/>
      <c r="R163" s="4" t="e">
        <f>VLOOKUP(Q163,TIPOS_ANULACION!$D$5:$E$6,2,FALSE)</f>
        <v>#N/A</v>
      </c>
      <c r="S163" s="8">
        <v>0</v>
      </c>
      <c r="T163" s="9"/>
      <c r="U163" s="10"/>
      <c r="V163" s="31">
        <f t="shared" si="2"/>
        <v>953334</v>
      </c>
      <c r="W163" s="9" t="s">
        <v>91</v>
      </c>
      <c r="X163" s="4">
        <f>VLOOKUP(W163,'ESTADOS ACTUALES CONTRATO'!$E$4:$F$13,2,FALSE)</f>
        <v>6</v>
      </c>
      <c r="Y163" s="54" t="s">
        <v>333</v>
      </c>
      <c r="Z163" s="54" t="s">
        <v>92</v>
      </c>
      <c r="AA163" s="9" t="s">
        <v>93</v>
      </c>
      <c r="AB163" s="11" t="s">
        <v>94</v>
      </c>
    </row>
    <row r="164" spans="1:28">
      <c r="A164" s="12" t="s">
        <v>84</v>
      </c>
      <c r="B164" s="3">
        <f>VLOOKUP(A164,LOCALIDAD!$A$3:$C$22,3,FALSE)</f>
        <v>6</v>
      </c>
      <c r="C164" s="12" t="s">
        <v>85</v>
      </c>
      <c r="D164" s="29" t="str">
        <f>IFERROR(VLOOKUP(C164,RUBROS!A:B,2,FALSE),"")</f>
        <v>Obligaciones por pagar Inversión vigencia anterior</v>
      </c>
      <c r="E164" s="12" t="s">
        <v>609</v>
      </c>
      <c r="F164" s="43" t="s">
        <v>610</v>
      </c>
      <c r="G164" s="43" t="s">
        <v>88</v>
      </c>
      <c r="H164" s="4">
        <f>VLOOKUP(G164,TIPOS_CONTRATOS!$E$4:$F$19,2,FALSE)</f>
        <v>11</v>
      </c>
      <c r="I164" s="9">
        <v>489</v>
      </c>
      <c r="J164" s="12">
        <v>2025</v>
      </c>
      <c r="K164" s="9" t="s">
        <v>611</v>
      </c>
      <c r="L164" s="9" t="s">
        <v>612</v>
      </c>
      <c r="M164" s="49">
        <v>45953</v>
      </c>
      <c r="N164" s="55">
        <v>46048</v>
      </c>
      <c r="O164" s="8">
        <v>3206667</v>
      </c>
      <c r="P164" s="8">
        <v>0</v>
      </c>
      <c r="Q164" s="9"/>
      <c r="R164" s="4" t="e">
        <f>VLOOKUP(Q164,TIPOS_ANULACION!$D$5:$E$6,2,FALSE)</f>
        <v>#N/A</v>
      </c>
      <c r="S164" s="8">
        <v>0</v>
      </c>
      <c r="T164" s="9"/>
      <c r="U164" s="10"/>
      <c r="V164" s="31">
        <f t="shared" si="2"/>
        <v>3206667</v>
      </c>
      <c r="W164" s="9" t="s">
        <v>91</v>
      </c>
      <c r="X164" s="4">
        <f>VLOOKUP(W164,'ESTADOS ACTUALES CONTRATO'!$E$4:$F$13,2,FALSE)</f>
        <v>6</v>
      </c>
      <c r="Y164" s="54" t="s">
        <v>333</v>
      </c>
      <c r="Z164" s="54" t="s">
        <v>334</v>
      </c>
      <c r="AA164" s="9" t="s">
        <v>93</v>
      </c>
      <c r="AB164" s="11" t="s">
        <v>94</v>
      </c>
    </row>
    <row r="165" spans="1:28">
      <c r="A165" s="12" t="s">
        <v>84</v>
      </c>
      <c r="B165" s="3">
        <f>VLOOKUP(A165,LOCALIDAD!$A$3:$C$22,3,FALSE)</f>
        <v>6</v>
      </c>
      <c r="C165" s="12" t="s">
        <v>85</v>
      </c>
      <c r="D165" s="29" t="str">
        <f>IFERROR(VLOOKUP(C165,RUBROS!A:B,2,FALSE),"")</f>
        <v>Obligaciones por pagar Inversión vigencia anterior</v>
      </c>
      <c r="E165" s="12" t="s">
        <v>613</v>
      </c>
      <c r="F165" s="43" t="s">
        <v>614</v>
      </c>
      <c r="G165" s="43" t="s">
        <v>88</v>
      </c>
      <c r="H165" s="4">
        <f>VLOOKUP(G165,TIPOS_CONTRATOS!$E$4:$F$19,2,FALSE)</f>
        <v>11</v>
      </c>
      <c r="I165" s="9">
        <v>486</v>
      </c>
      <c r="J165" s="12">
        <v>2025</v>
      </c>
      <c r="K165" s="9" t="s">
        <v>615</v>
      </c>
      <c r="L165" s="9" t="s">
        <v>616</v>
      </c>
      <c r="M165" s="49">
        <v>45950</v>
      </c>
      <c r="N165" s="55">
        <v>46048</v>
      </c>
      <c r="O165" s="8">
        <v>2946667</v>
      </c>
      <c r="P165" s="8">
        <v>2253333</v>
      </c>
      <c r="Q165" s="9"/>
      <c r="R165" s="4" t="e">
        <f>VLOOKUP(Q165,TIPOS_ANULACION!$D$5:$E$6,2,FALSE)</f>
        <v>#N/A</v>
      </c>
      <c r="S165" s="8">
        <v>0</v>
      </c>
      <c r="T165" s="9"/>
      <c r="U165" s="10"/>
      <c r="V165" s="31">
        <f t="shared" si="2"/>
        <v>693334</v>
      </c>
      <c r="W165" s="9" t="s">
        <v>91</v>
      </c>
      <c r="X165" s="4">
        <f>VLOOKUP(W165,'ESTADOS ACTUALES CONTRATO'!$E$4:$F$13,2,FALSE)</f>
        <v>6</v>
      </c>
      <c r="Y165" s="54" t="s">
        <v>333</v>
      </c>
      <c r="Z165" s="54" t="s">
        <v>334</v>
      </c>
      <c r="AA165" s="9" t="s">
        <v>93</v>
      </c>
      <c r="AB165" s="11" t="s">
        <v>94</v>
      </c>
    </row>
    <row r="166" spans="1:28">
      <c r="A166" s="12" t="s">
        <v>84</v>
      </c>
      <c r="B166" s="3">
        <f>VLOOKUP(A166,LOCALIDAD!$A$3:$C$22,3,FALSE)</f>
        <v>6</v>
      </c>
      <c r="C166" s="12" t="s">
        <v>85</v>
      </c>
      <c r="D166" s="29" t="str">
        <f>IFERROR(VLOOKUP(C166,RUBROS!A:B,2,FALSE),"")</f>
        <v>Obligaciones por pagar Inversión vigencia anterior</v>
      </c>
      <c r="E166" s="12" t="s">
        <v>617</v>
      </c>
      <c r="F166" s="43" t="s">
        <v>618</v>
      </c>
      <c r="G166" s="43" t="s">
        <v>88</v>
      </c>
      <c r="H166" s="4">
        <f>VLOOKUP(G166,TIPOS_CONTRATOS!$E$4:$F$19,2,FALSE)</f>
        <v>11</v>
      </c>
      <c r="I166" s="9">
        <v>484</v>
      </c>
      <c r="J166" s="12">
        <v>2025</v>
      </c>
      <c r="K166" s="9" t="s">
        <v>619</v>
      </c>
      <c r="L166" s="9" t="s">
        <v>620</v>
      </c>
      <c r="M166" s="49">
        <v>45951</v>
      </c>
      <c r="N166" s="55">
        <v>46048</v>
      </c>
      <c r="O166" s="8">
        <v>3033333</v>
      </c>
      <c r="P166" s="8">
        <v>0</v>
      </c>
      <c r="Q166" s="9"/>
      <c r="R166" s="4" t="e">
        <f>VLOOKUP(Q166,TIPOS_ANULACION!$D$5:$E$6,2,FALSE)</f>
        <v>#N/A</v>
      </c>
      <c r="S166" s="8">
        <v>0</v>
      </c>
      <c r="T166" s="9"/>
      <c r="U166" s="10"/>
      <c r="V166" s="31">
        <f t="shared" si="2"/>
        <v>3033333</v>
      </c>
      <c r="W166" s="9" t="s">
        <v>91</v>
      </c>
      <c r="X166" s="4">
        <f>VLOOKUP(W166,'ESTADOS ACTUALES CONTRATO'!$E$4:$F$13,2,FALSE)</f>
        <v>6</v>
      </c>
      <c r="Y166" s="54" t="s">
        <v>333</v>
      </c>
      <c r="Z166" s="54" t="s">
        <v>334</v>
      </c>
      <c r="AA166" s="9" t="s">
        <v>93</v>
      </c>
      <c r="AB166" s="11" t="s">
        <v>94</v>
      </c>
    </row>
    <row r="167" spans="1:28">
      <c r="A167" s="12" t="s">
        <v>84</v>
      </c>
      <c r="B167" s="3">
        <f>VLOOKUP(A167,LOCALIDAD!$A$3:$C$22,3,FALSE)</f>
        <v>6</v>
      </c>
      <c r="C167" s="12" t="s">
        <v>85</v>
      </c>
      <c r="D167" s="29" t="str">
        <f>IFERROR(VLOOKUP(C167,RUBROS!A:B,2,FALSE),"")</f>
        <v>Obligaciones por pagar Inversión vigencia anterior</v>
      </c>
      <c r="E167" s="12" t="s">
        <v>621</v>
      </c>
      <c r="F167" s="43" t="s">
        <v>622</v>
      </c>
      <c r="G167" s="43" t="s">
        <v>88</v>
      </c>
      <c r="H167" s="4">
        <f>VLOOKUP(G167,TIPOS_CONTRATOS!$E$4:$F$19,2,FALSE)</f>
        <v>11</v>
      </c>
      <c r="I167" s="9">
        <v>470</v>
      </c>
      <c r="J167" s="12">
        <v>2025</v>
      </c>
      <c r="K167" s="9" t="s">
        <v>623</v>
      </c>
      <c r="L167" s="9" t="s">
        <v>624</v>
      </c>
      <c r="M167" s="49">
        <v>45947</v>
      </c>
      <c r="N167" s="55">
        <v>46048</v>
      </c>
      <c r="O167" s="8">
        <v>2686667</v>
      </c>
      <c r="P167" s="8">
        <v>2166666</v>
      </c>
      <c r="Q167" s="9"/>
      <c r="R167" s="4" t="e">
        <f>VLOOKUP(Q167,TIPOS_ANULACION!$D$5:$E$6,2,FALSE)</f>
        <v>#N/A</v>
      </c>
      <c r="S167" s="8">
        <v>0</v>
      </c>
      <c r="T167" s="9"/>
      <c r="U167" s="10"/>
      <c r="V167" s="31">
        <f t="shared" si="2"/>
        <v>520001</v>
      </c>
      <c r="W167" s="9" t="s">
        <v>91</v>
      </c>
      <c r="X167" s="4">
        <f>VLOOKUP(W167,'ESTADOS ACTUALES CONTRATO'!$E$4:$F$13,2,FALSE)</f>
        <v>6</v>
      </c>
      <c r="Y167" s="54" t="s">
        <v>333</v>
      </c>
      <c r="Z167" s="54" t="s">
        <v>334</v>
      </c>
      <c r="AA167" s="9" t="s">
        <v>93</v>
      </c>
      <c r="AB167" s="11" t="s">
        <v>94</v>
      </c>
    </row>
    <row r="168" spans="1:28">
      <c r="A168" s="12" t="s">
        <v>84</v>
      </c>
      <c r="B168" s="3">
        <f>VLOOKUP(A168,LOCALIDAD!$A$3:$C$22,3,FALSE)</f>
        <v>6</v>
      </c>
      <c r="C168" s="12" t="s">
        <v>85</v>
      </c>
      <c r="D168" s="29" t="str">
        <f>IFERROR(VLOOKUP(C168,RUBROS!A:B,2,FALSE),"")</f>
        <v>Obligaciones por pagar Inversión vigencia anterior</v>
      </c>
      <c r="E168" s="12" t="s">
        <v>625</v>
      </c>
      <c r="F168" s="43" t="s">
        <v>626</v>
      </c>
      <c r="G168" s="43" t="s">
        <v>88</v>
      </c>
      <c r="H168" s="4">
        <f>VLOOKUP(G168,TIPOS_CONTRATOS!$E$4:$F$19,2,FALSE)</f>
        <v>11</v>
      </c>
      <c r="I168" s="9">
        <v>463</v>
      </c>
      <c r="J168" s="12">
        <v>2025</v>
      </c>
      <c r="K168" s="9" t="s">
        <v>627</v>
      </c>
      <c r="L168" s="9" t="s">
        <v>628</v>
      </c>
      <c r="M168" s="49">
        <v>45945</v>
      </c>
      <c r="N168" s="55">
        <v>46048</v>
      </c>
      <c r="O168" s="8">
        <v>2513333</v>
      </c>
      <c r="P168" s="8">
        <v>2253333</v>
      </c>
      <c r="Q168" s="9"/>
      <c r="R168" s="4" t="e">
        <f>VLOOKUP(Q168,TIPOS_ANULACION!$D$5:$E$6,2,FALSE)</f>
        <v>#N/A</v>
      </c>
      <c r="S168" s="8">
        <v>0</v>
      </c>
      <c r="T168" s="9"/>
      <c r="U168" s="10"/>
      <c r="V168" s="31">
        <f t="shared" si="2"/>
        <v>260000</v>
      </c>
      <c r="W168" s="9" t="s">
        <v>91</v>
      </c>
      <c r="X168" s="4">
        <f>VLOOKUP(W168,'ESTADOS ACTUALES CONTRATO'!$E$4:$F$13,2,FALSE)</f>
        <v>6</v>
      </c>
      <c r="Y168" s="54" t="s">
        <v>333</v>
      </c>
      <c r="Z168" s="54" t="s">
        <v>334</v>
      </c>
      <c r="AA168" s="9" t="s">
        <v>93</v>
      </c>
      <c r="AB168" s="11" t="s">
        <v>94</v>
      </c>
    </row>
    <row r="169" spans="1:28">
      <c r="A169" s="12" t="s">
        <v>84</v>
      </c>
      <c r="B169" s="3">
        <f>VLOOKUP(A169,LOCALIDAD!$A$3:$C$22,3,FALSE)</f>
        <v>6</v>
      </c>
      <c r="C169" s="12" t="s">
        <v>85</v>
      </c>
      <c r="D169" s="29" t="str">
        <f>IFERROR(VLOOKUP(C169,RUBROS!A:B,2,FALSE),"")</f>
        <v>Obligaciones por pagar Inversión vigencia anterior</v>
      </c>
      <c r="E169" s="12" t="s">
        <v>629</v>
      </c>
      <c r="F169" s="43" t="s">
        <v>630</v>
      </c>
      <c r="G169" s="43" t="s">
        <v>88</v>
      </c>
      <c r="H169" s="4">
        <f>VLOOKUP(G169,TIPOS_CONTRATOS!$E$4:$F$19,2,FALSE)</f>
        <v>11</v>
      </c>
      <c r="I169" s="9">
        <v>457</v>
      </c>
      <c r="J169" s="12">
        <v>2025</v>
      </c>
      <c r="K169" s="9" t="s">
        <v>631</v>
      </c>
      <c r="L169" s="9" t="s">
        <v>632</v>
      </c>
      <c r="M169" s="51">
        <v>45946</v>
      </c>
      <c r="N169" s="52">
        <v>46048</v>
      </c>
      <c r="O169" s="8">
        <v>2600000</v>
      </c>
      <c r="P169" s="8">
        <v>2253333</v>
      </c>
      <c r="Q169" s="9"/>
      <c r="R169" s="4" t="e">
        <f>VLOOKUP(Q169,TIPOS_ANULACION!$D$5:$E$6,2,FALSE)</f>
        <v>#N/A</v>
      </c>
      <c r="S169" s="8">
        <v>0</v>
      </c>
      <c r="T169" s="9"/>
      <c r="U169" s="10"/>
      <c r="V169" s="31">
        <f t="shared" si="2"/>
        <v>346667</v>
      </c>
      <c r="W169" s="9" t="s">
        <v>91</v>
      </c>
      <c r="X169" s="4">
        <f>VLOOKUP(W169,'ESTADOS ACTUALES CONTRATO'!$E$4:$F$13,2,FALSE)</f>
        <v>6</v>
      </c>
      <c r="Y169" s="54" t="s">
        <v>104</v>
      </c>
      <c r="Z169" s="54" t="s">
        <v>633</v>
      </c>
      <c r="AA169" s="9" t="s">
        <v>93</v>
      </c>
      <c r="AB169" s="11" t="s">
        <v>94</v>
      </c>
    </row>
    <row r="170" spans="1:28">
      <c r="A170" s="12" t="s">
        <v>84</v>
      </c>
      <c r="B170" s="3">
        <f>VLOOKUP(A170,LOCALIDAD!$A$3:$C$22,3,FALSE)</f>
        <v>6</v>
      </c>
      <c r="C170" s="12" t="s">
        <v>85</v>
      </c>
      <c r="D170" s="29" t="str">
        <f>IFERROR(VLOOKUP(C170,RUBROS!A:B,2,FALSE),"")</f>
        <v>Obligaciones por pagar Inversión vigencia anterior</v>
      </c>
      <c r="E170" s="12" t="s">
        <v>634</v>
      </c>
      <c r="F170" s="43" t="s">
        <v>635</v>
      </c>
      <c r="G170" s="43" t="s">
        <v>88</v>
      </c>
      <c r="H170" s="4">
        <f>VLOOKUP(G170,TIPOS_CONTRATOS!$E$4:$F$19,2,FALSE)</f>
        <v>11</v>
      </c>
      <c r="I170" s="9">
        <v>448</v>
      </c>
      <c r="J170" s="12">
        <v>2025</v>
      </c>
      <c r="K170" s="9" t="s">
        <v>636</v>
      </c>
      <c r="L170" s="9" t="s">
        <v>637</v>
      </c>
      <c r="M170" s="49">
        <v>45938</v>
      </c>
      <c r="N170" s="55">
        <v>46030</v>
      </c>
      <c r="O170" s="8">
        <v>1906667</v>
      </c>
      <c r="P170" s="8">
        <v>1906667</v>
      </c>
      <c r="Q170" s="9"/>
      <c r="R170" s="4" t="e">
        <f>VLOOKUP(Q170,TIPOS_ANULACION!$D$5:$E$6,2,FALSE)</f>
        <v>#N/A</v>
      </c>
      <c r="S170" s="8">
        <v>0</v>
      </c>
      <c r="T170" s="9"/>
      <c r="U170" s="10"/>
      <c r="V170" s="31">
        <f t="shared" si="2"/>
        <v>0</v>
      </c>
      <c r="W170" s="9" t="s">
        <v>91</v>
      </c>
      <c r="X170" s="4">
        <f>VLOOKUP(W170,'ESTADOS ACTUALES CONTRATO'!$E$4:$F$13,2,FALSE)</f>
        <v>6</v>
      </c>
      <c r="Y170" s="54" t="s">
        <v>220</v>
      </c>
      <c r="Z170" s="54" t="s">
        <v>92</v>
      </c>
      <c r="AA170" s="9" t="s">
        <v>93</v>
      </c>
      <c r="AB170" s="11" t="s">
        <v>94</v>
      </c>
    </row>
    <row r="171" spans="1:28">
      <c r="A171" s="12" t="s">
        <v>84</v>
      </c>
      <c r="B171" s="3">
        <f>VLOOKUP(A171,LOCALIDAD!$A$3:$C$22,3,FALSE)</f>
        <v>6</v>
      </c>
      <c r="C171" s="12" t="s">
        <v>85</v>
      </c>
      <c r="D171" s="29" t="str">
        <f>IFERROR(VLOOKUP(C171,RUBROS!A:B,2,FALSE),"")</f>
        <v>Obligaciones por pagar Inversión vigencia anterior</v>
      </c>
      <c r="E171" s="12" t="s">
        <v>638</v>
      </c>
      <c r="F171" s="43" t="s">
        <v>639</v>
      </c>
      <c r="G171" s="43" t="s">
        <v>88</v>
      </c>
      <c r="H171" s="4">
        <f>VLOOKUP(G171,TIPOS_CONTRATOS!$E$4:$F$19,2,FALSE)</f>
        <v>11</v>
      </c>
      <c r="I171" s="9">
        <v>447</v>
      </c>
      <c r="J171" s="12">
        <v>2025</v>
      </c>
      <c r="K171" s="9" t="s">
        <v>640</v>
      </c>
      <c r="L171" s="9" t="s">
        <v>641</v>
      </c>
      <c r="M171" s="49">
        <v>45937</v>
      </c>
      <c r="N171" s="55">
        <v>46044</v>
      </c>
      <c r="O171" s="8">
        <v>1906667</v>
      </c>
      <c r="P171" s="8">
        <v>1906667</v>
      </c>
      <c r="Q171" s="9"/>
      <c r="R171" s="4" t="e">
        <f>VLOOKUP(Q171,TIPOS_ANULACION!$D$5:$E$6,2,FALSE)</f>
        <v>#N/A</v>
      </c>
      <c r="S171" s="8">
        <v>0</v>
      </c>
      <c r="T171" s="9"/>
      <c r="U171" s="10"/>
      <c r="V171" s="31">
        <f t="shared" si="2"/>
        <v>0</v>
      </c>
      <c r="W171" s="9" t="s">
        <v>91</v>
      </c>
      <c r="X171" s="4">
        <f>VLOOKUP(W171,'ESTADOS ACTUALES CONTRATO'!$E$4:$F$13,2,FALSE)</f>
        <v>6</v>
      </c>
      <c r="Y171" s="54" t="s">
        <v>220</v>
      </c>
      <c r="Z171" s="54" t="s">
        <v>92</v>
      </c>
      <c r="AA171" s="9" t="s">
        <v>93</v>
      </c>
      <c r="AB171" s="11" t="s">
        <v>94</v>
      </c>
    </row>
    <row r="172" spans="1:28">
      <c r="A172" s="12" t="s">
        <v>84</v>
      </c>
      <c r="B172" s="3">
        <f>VLOOKUP(A172,LOCALIDAD!$A$3:$C$22,3,FALSE)</f>
        <v>6</v>
      </c>
      <c r="C172" s="12" t="s">
        <v>85</v>
      </c>
      <c r="D172" s="29" t="str">
        <f>IFERROR(VLOOKUP(C172,RUBROS!A:B,2,FALSE),"")</f>
        <v>Obligaciones por pagar Inversión vigencia anterior</v>
      </c>
      <c r="E172" s="12" t="s">
        <v>642</v>
      </c>
      <c r="F172" s="43" t="s">
        <v>643</v>
      </c>
      <c r="G172" s="43" t="s">
        <v>88</v>
      </c>
      <c r="H172" s="4">
        <f>VLOOKUP(G172,TIPOS_CONTRATOS!$E$4:$F$19,2,FALSE)</f>
        <v>11</v>
      </c>
      <c r="I172" s="9">
        <v>445</v>
      </c>
      <c r="J172" s="12">
        <v>2025</v>
      </c>
      <c r="K172" s="9" t="s">
        <v>644</v>
      </c>
      <c r="L172" s="9" t="s">
        <v>645</v>
      </c>
      <c r="M172" s="49">
        <v>45938</v>
      </c>
      <c r="N172" s="55">
        <v>46022</v>
      </c>
      <c r="O172" s="8">
        <v>1906667</v>
      </c>
      <c r="P172" s="8">
        <v>1906667</v>
      </c>
      <c r="Q172" s="9"/>
      <c r="R172" s="4" t="e">
        <f>VLOOKUP(Q172,TIPOS_ANULACION!$D$5:$E$6,2,FALSE)</f>
        <v>#N/A</v>
      </c>
      <c r="S172" s="8">
        <v>0</v>
      </c>
      <c r="T172" s="9"/>
      <c r="U172" s="10"/>
      <c r="V172" s="31">
        <f t="shared" si="2"/>
        <v>0</v>
      </c>
      <c r="W172" s="9" t="s">
        <v>91</v>
      </c>
      <c r="X172" s="4">
        <f>VLOOKUP(W172,'ESTADOS ACTUALES CONTRATO'!$E$4:$F$13,2,FALSE)</f>
        <v>6</v>
      </c>
      <c r="Y172" s="54" t="s">
        <v>220</v>
      </c>
      <c r="Z172" s="54" t="s">
        <v>92</v>
      </c>
      <c r="AA172" s="9" t="s">
        <v>93</v>
      </c>
      <c r="AB172" s="11" t="s">
        <v>94</v>
      </c>
    </row>
    <row r="173" spans="1:28">
      <c r="A173" s="12" t="s">
        <v>84</v>
      </c>
      <c r="B173" s="3">
        <f>VLOOKUP(A173,LOCALIDAD!$A$3:$C$22,3,FALSE)</f>
        <v>6</v>
      </c>
      <c r="C173" s="12" t="s">
        <v>85</v>
      </c>
      <c r="D173" s="29" t="str">
        <f>IFERROR(VLOOKUP(C173,RUBROS!A:B,2,FALSE),"")</f>
        <v>Obligaciones por pagar Inversión vigencia anterior</v>
      </c>
      <c r="E173" s="12" t="s">
        <v>646</v>
      </c>
      <c r="F173" s="43" t="s">
        <v>647</v>
      </c>
      <c r="G173" s="43" t="s">
        <v>88</v>
      </c>
      <c r="H173" s="4">
        <f>VLOOKUP(G173,TIPOS_CONTRATOS!$E$4:$F$19,2,FALSE)</f>
        <v>11</v>
      </c>
      <c r="I173" s="9">
        <v>442</v>
      </c>
      <c r="J173" s="12">
        <v>2025</v>
      </c>
      <c r="K173" s="9" t="s">
        <v>648</v>
      </c>
      <c r="L173" s="9" t="s">
        <v>649</v>
      </c>
      <c r="M173" s="49">
        <v>45936</v>
      </c>
      <c r="N173" s="55">
        <v>46028</v>
      </c>
      <c r="O173" s="8">
        <v>1906667</v>
      </c>
      <c r="P173" s="8">
        <v>0</v>
      </c>
      <c r="Q173" s="9"/>
      <c r="R173" s="4" t="e">
        <f>VLOOKUP(Q173,TIPOS_ANULACION!$D$5:$E$6,2,FALSE)</f>
        <v>#N/A</v>
      </c>
      <c r="S173" s="8">
        <v>0</v>
      </c>
      <c r="T173" s="9"/>
      <c r="U173" s="10"/>
      <c r="V173" s="31">
        <f t="shared" si="2"/>
        <v>1906667</v>
      </c>
      <c r="W173" s="9" t="s">
        <v>91</v>
      </c>
      <c r="X173" s="4">
        <f>VLOOKUP(W173,'ESTADOS ACTUALES CONTRATO'!$E$4:$F$13,2,FALSE)</f>
        <v>6</v>
      </c>
      <c r="Y173" s="54" t="s">
        <v>220</v>
      </c>
      <c r="Z173" s="54" t="s">
        <v>92</v>
      </c>
      <c r="AA173" s="9" t="s">
        <v>93</v>
      </c>
      <c r="AB173" s="11" t="s">
        <v>94</v>
      </c>
    </row>
    <row r="174" spans="1:28">
      <c r="A174" s="12" t="s">
        <v>84</v>
      </c>
      <c r="B174" s="3">
        <f>VLOOKUP(A174,LOCALIDAD!$A$3:$C$22,3,FALSE)</f>
        <v>6</v>
      </c>
      <c r="C174" s="12" t="s">
        <v>85</v>
      </c>
      <c r="D174" s="29" t="str">
        <f>IFERROR(VLOOKUP(C174,RUBROS!A:B,2,FALSE),"")</f>
        <v>Obligaciones por pagar Inversión vigencia anterior</v>
      </c>
      <c r="E174" s="12" t="s">
        <v>650</v>
      </c>
      <c r="F174" s="43" t="s">
        <v>651</v>
      </c>
      <c r="G174" s="43" t="s">
        <v>88</v>
      </c>
      <c r="H174" s="4">
        <f>VLOOKUP(G174,TIPOS_CONTRATOS!$E$4:$F$19,2,FALSE)</f>
        <v>11</v>
      </c>
      <c r="I174" s="9">
        <v>434</v>
      </c>
      <c r="J174" s="12">
        <v>2025</v>
      </c>
      <c r="K174" s="9" t="s">
        <v>652</v>
      </c>
      <c r="L174" s="9" t="s">
        <v>653</v>
      </c>
      <c r="M174" s="49">
        <v>45930</v>
      </c>
      <c r="N174" s="55">
        <v>46037</v>
      </c>
      <c r="O174" s="8">
        <v>1993333</v>
      </c>
      <c r="P174" s="8">
        <v>1993333</v>
      </c>
      <c r="Q174" s="9"/>
      <c r="R174" s="4" t="e">
        <f>VLOOKUP(Q174,TIPOS_ANULACION!$D$5:$E$6,2,FALSE)</f>
        <v>#N/A</v>
      </c>
      <c r="S174" s="8">
        <v>0</v>
      </c>
      <c r="T174" s="9"/>
      <c r="U174" s="10"/>
      <c r="V174" s="31">
        <f t="shared" si="2"/>
        <v>0</v>
      </c>
      <c r="W174" s="9" t="s">
        <v>91</v>
      </c>
      <c r="X174" s="4">
        <f>VLOOKUP(W174,'ESTADOS ACTUALES CONTRATO'!$E$4:$F$13,2,FALSE)</f>
        <v>6</v>
      </c>
      <c r="Y174" s="54" t="s">
        <v>220</v>
      </c>
      <c r="Z174" s="54" t="s">
        <v>92</v>
      </c>
      <c r="AA174" s="9" t="s">
        <v>93</v>
      </c>
      <c r="AB174" s="11" t="s">
        <v>94</v>
      </c>
    </row>
    <row r="175" spans="1:28">
      <c r="A175" s="12" t="s">
        <v>84</v>
      </c>
      <c r="B175" s="3">
        <f>VLOOKUP(A175,LOCALIDAD!$A$3:$C$22,3,FALSE)</f>
        <v>6</v>
      </c>
      <c r="C175" s="12" t="s">
        <v>85</v>
      </c>
      <c r="D175" s="29" t="str">
        <f>IFERROR(VLOOKUP(C175,RUBROS!A:B,2,FALSE),"")</f>
        <v>Obligaciones por pagar Inversión vigencia anterior</v>
      </c>
      <c r="E175" s="12" t="s">
        <v>654</v>
      </c>
      <c r="F175" s="43" t="s">
        <v>655</v>
      </c>
      <c r="G175" s="43" t="s">
        <v>88</v>
      </c>
      <c r="H175" s="4">
        <f>VLOOKUP(G175,TIPOS_CONTRATOS!$E$4:$F$19,2,FALSE)</f>
        <v>11</v>
      </c>
      <c r="I175" s="9">
        <v>432</v>
      </c>
      <c r="J175" s="12">
        <v>2025</v>
      </c>
      <c r="K175" s="9" t="s">
        <v>656</v>
      </c>
      <c r="L175" s="9" t="s">
        <v>657</v>
      </c>
      <c r="M175" s="49">
        <v>45936</v>
      </c>
      <c r="N175" s="55">
        <v>46042</v>
      </c>
      <c r="O175" s="8">
        <v>1733333</v>
      </c>
      <c r="P175" s="8">
        <v>1733333</v>
      </c>
      <c r="Q175" s="9"/>
      <c r="R175" s="4" t="e">
        <f>VLOOKUP(Q175,TIPOS_ANULACION!$D$5:$E$6,2,FALSE)</f>
        <v>#N/A</v>
      </c>
      <c r="S175" s="8">
        <v>0</v>
      </c>
      <c r="T175" s="9"/>
      <c r="U175" s="10"/>
      <c r="V175" s="31">
        <f t="shared" si="2"/>
        <v>0</v>
      </c>
      <c r="W175" s="9" t="s">
        <v>91</v>
      </c>
      <c r="X175" s="4">
        <f>VLOOKUP(W175,'ESTADOS ACTUALES CONTRATO'!$E$4:$F$13,2,FALSE)</f>
        <v>6</v>
      </c>
      <c r="Y175" s="54" t="s">
        <v>220</v>
      </c>
      <c r="Z175" s="54" t="s">
        <v>92</v>
      </c>
      <c r="AA175" s="9" t="s">
        <v>93</v>
      </c>
      <c r="AB175" s="11" t="s">
        <v>94</v>
      </c>
    </row>
    <row r="176" spans="1:28">
      <c r="A176" s="12" t="s">
        <v>84</v>
      </c>
      <c r="B176" s="3">
        <f>VLOOKUP(A176,LOCALIDAD!$A$3:$C$22,3,FALSE)</f>
        <v>6</v>
      </c>
      <c r="C176" s="12" t="s">
        <v>85</v>
      </c>
      <c r="D176" s="29" t="str">
        <f>IFERROR(VLOOKUP(C176,RUBROS!A:B,2,FALSE),"")</f>
        <v>Obligaciones por pagar Inversión vigencia anterior</v>
      </c>
      <c r="E176" s="12" t="s">
        <v>658</v>
      </c>
      <c r="F176" s="43" t="s">
        <v>659</v>
      </c>
      <c r="G176" s="43" t="s">
        <v>88</v>
      </c>
      <c r="H176" s="4">
        <f>VLOOKUP(G176,TIPOS_CONTRATOS!$E$4:$F$19,2,FALSE)</f>
        <v>11</v>
      </c>
      <c r="I176" s="9">
        <v>606</v>
      </c>
      <c r="J176" s="12">
        <v>2025</v>
      </c>
      <c r="K176" s="9" t="s">
        <v>586</v>
      </c>
      <c r="L176" s="9" t="s">
        <v>660</v>
      </c>
      <c r="M176" s="49">
        <v>45979</v>
      </c>
      <c r="N176" s="55">
        <v>46022</v>
      </c>
      <c r="O176" s="8">
        <v>20650000</v>
      </c>
      <c r="P176" s="8">
        <v>8456666</v>
      </c>
      <c r="Q176" s="9"/>
      <c r="R176" s="4" t="e">
        <f>VLOOKUP(Q176,TIPOS_ANULACION!$D$5:$E$6,2,FALSE)</f>
        <v>#N/A</v>
      </c>
      <c r="S176" s="8">
        <v>0</v>
      </c>
      <c r="T176" s="9"/>
      <c r="U176" s="10"/>
      <c r="V176" s="31">
        <f t="shared" si="2"/>
        <v>12193334</v>
      </c>
      <c r="W176" s="9" t="s">
        <v>91</v>
      </c>
      <c r="X176" s="4">
        <f>VLOOKUP(W176,'ESTADOS ACTUALES CONTRATO'!$E$4:$F$13,2,FALSE)</f>
        <v>6</v>
      </c>
      <c r="Y176" s="54" t="s">
        <v>564</v>
      </c>
      <c r="Z176" s="54" t="s">
        <v>92</v>
      </c>
      <c r="AA176" s="9" t="s">
        <v>93</v>
      </c>
      <c r="AB176" s="11" t="s">
        <v>94</v>
      </c>
    </row>
    <row r="177" spans="1:28">
      <c r="A177" s="12" t="s">
        <v>84</v>
      </c>
      <c r="B177" s="3">
        <f>VLOOKUP(A177,LOCALIDAD!$A$3:$C$22,3,FALSE)</f>
        <v>6</v>
      </c>
      <c r="C177" s="12" t="s">
        <v>85</v>
      </c>
      <c r="D177" s="29" t="str">
        <f>IFERROR(VLOOKUP(C177,RUBROS!A:B,2,FALSE),"")</f>
        <v>Obligaciones por pagar Inversión vigencia anterior</v>
      </c>
      <c r="E177" s="12" t="s">
        <v>661</v>
      </c>
      <c r="F177" s="43" t="s">
        <v>662</v>
      </c>
      <c r="G177" s="43" t="s">
        <v>88</v>
      </c>
      <c r="H177" s="4">
        <f>VLOOKUP(G177,TIPOS_CONTRATOS!$E$4:$F$19,2,FALSE)</f>
        <v>11</v>
      </c>
      <c r="I177" s="9">
        <v>468</v>
      </c>
      <c r="J177" s="12">
        <v>2025</v>
      </c>
      <c r="K177" s="9" t="s">
        <v>586</v>
      </c>
      <c r="L177" s="9" t="s">
        <v>663</v>
      </c>
      <c r="M177" s="49">
        <v>45951</v>
      </c>
      <c r="N177" s="55">
        <v>46022</v>
      </c>
      <c r="O177" s="8">
        <v>5900000</v>
      </c>
      <c r="P177" s="8">
        <v>5900000</v>
      </c>
      <c r="Q177" s="9"/>
      <c r="R177" s="4" t="e">
        <f>VLOOKUP(Q177,TIPOS_ANULACION!$D$5:$E$6,2,FALSE)</f>
        <v>#N/A</v>
      </c>
      <c r="S177" s="8">
        <v>0</v>
      </c>
      <c r="T177" s="9"/>
      <c r="U177" s="10"/>
      <c r="V177" s="31">
        <f t="shared" si="2"/>
        <v>0</v>
      </c>
      <c r="W177" s="9" t="s">
        <v>91</v>
      </c>
      <c r="X177" s="4">
        <f>VLOOKUP(W177,'ESTADOS ACTUALES CONTRATO'!$E$4:$F$13,2,FALSE)</f>
        <v>6</v>
      </c>
      <c r="Y177" s="54" t="s">
        <v>92</v>
      </c>
      <c r="Z177" s="54" t="s">
        <v>92</v>
      </c>
      <c r="AA177" s="9" t="s">
        <v>93</v>
      </c>
      <c r="AB177" s="11" t="s">
        <v>94</v>
      </c>
    </row>
    <row r="178" spans="1:28">
      <c r="A178" s="12" t="s">
        <v>84</v>
      </c>
      <c r="B178" s="3">
        <f>VLOOKUP(A178,LOCALIDAD!$A$3:$C$22,3,FALSE)</f>
        <v>6</v>
      </c>
      <c r="C178" s="12" t="s">
        <v>85</v>
      </c>
      <c r="D178" s="29" t="str">
        <f>IFERROR(VLOOKUP(C178,RUBROS!A:B,2,FALSE),"")</f>
        <v>Obligaciones por pagar Inversión vigencia anterior</v>
      </c>
      <c r="E178" s="12" t="s">
        <v>664</v>
      </c>
      <c r="F178" s="43" t="s">
        <v>665</v>
      </c>
      <c r="G178" s="43" t="s">
        <v>88</v>
      </c>
      <c r="H178" s="4">
        <f>VLOOKUP(G178,TIPOS_CONTRATOS!$E$4:$F$19,2,FALSE)</f>
        <v>11</v>
      </c>
      <c r="I178" s="9">
        <v>191</v>
      </c>
      <c r="J178" s="12">
        <v>2025</v>
      </c>
      <c r="K178" s="9" t="s">
        <v>589</v>
      </c>
      <c r="L178" s="9" t="s">
        <v>666</v>
      </c>
      <c r="M178" s="49">
        <v>45728</v>
      </c>
      <c r="N178" s="55">
        <v>45911</v>
      </c>
      <c r="O178" s="8">
        <v>1560000</v>
      </c>
      <c r="P178" s="8">
        <v>1560000</v>
      </c>
      <c r="Q178" s="9"/>
      <c r="R178" s="4" t="e">
        <f>VLOOKUP(Q178,TIPOS_ANULACION!$D$5:$E$6,2,FALSE)</f>
        <v>#N/A</v>
      </c>
      <c r="S178" s="8">
        <v>0</v>
      </c>
      <c r="T178" s="9"/>
      <c r="U178" s="10"/>
      <c r="V178" s="31">
        <f t="shared" si="2"/>
        <v>0</v>
      </c>
      <c r="W178" s="9" t="s">
        <v>91</v>
      </c>
      <c r="X178" s="4">
        <f>VLOOKUP(W178,'ESTADOS ACTUALES CONTRATO'!$E$4:$F$13,2,FALSE)</f>
        <v>6</v>
      </c>
      <c r="Y178" s="54" t="s">
        <v>92</v>
      </c>
      <c r="Z178" s="54" t="s">
        <v>92</v>
      </c>
      <c r="AA178" s="9" t="s">
        <v>93</v>
      </c>
      <c r="AB178" s="11" t="s">
        <v>94</v>
      </c>
    </row>
    <row r="179" spans="1:28">
      <c r="A179" s="12" t="s">
        <v>84</v>
      </c>
      <c r="B179" s="3">
        <f>VLOOKUP(A179,LOCALIDAD!$A$3:$C$22,3,FALSE)</f>
        <v>6</v>
      </c>
      <c r="C179" s="12" t="s">
        <v>85</v>
      </c>
      <c r="D179" s="29" t="str">
        <f>IFERROR(VLOOKUP(C179,RUBROS!A:B,2,FALSE),"")</f>
        <v>Obligaciones por pagar Inversión vigencia anterior</v>
      </c>
      <c r="E179" s="12" t="s">
        <v>667</v>
      </c>
      <c r="F179" s="43" t="s">
        <v>668</v>
      </c>
      <c r="G179" s="43" t="s">
        <v>88</v>
      </c>
      <c r="H179" s="4">
        <f>VLOOKUP(G179,TIPOS_CONTRATOS!$E$4:$F$19,2,FALSE)</f>
        <v>11</v>
      </c>
      <c r="I179" s="9">
        <v>572</v>
      </c>
      <c r="J179" s="12">
        <v>2025</v>
      </c>
      <c r="K179" s="9" t="s">
        <v>593</v>
      </c>
      <c r="L179" s="9" t="s">
        <v>669</v>
      </c>
      <c r="M179" s="49">
        <v>45971</v>
      </c>
      <c r="N179" s="55">
        <v>46048</v>
      </c>
      <c r="O179" s="8">
        <v>10800000</v>
      </c>
      <c r="P179" s="8">
        <v>9240000</v>
      </c>
      <c r="Q179" s="9"/>
      <c r="R179" s="4" t="e">
        <f>VLOOKUP(Q179,TIPOS_ANULACION!$D$5:$E$6,2,FALSE)</f>
        <v>#N/A</v>
      </c>
      <c r="S179" s="8">
        <v>0</v>
      </c>
      <c r="T179" s="9"/>
      <c r="U179" s="10"/>
      <c r="V179" s="31">
        <f t="shared" si="2"/>
        <v>1560000</v>
      </c>
      <c r="W179" s="9" t="s">
        <v>91</v>
      </c>
      <c r="X179" s="4">
        <f>VLOOKUP(W179,'ESTADOS ACTUALES CONTRATO'!$E$4:$F$13,2,FALSE)</f>
        <v>6</v>
      </c>
      <c r="Y179" s="54" t="s">
        <v>599</v>
      </c>
      <c r="Z179" s="54" t="s">
        <v>670</v>
      </c>
      <c r="AA179" s="9" t="s">
        <v>93</v>
      </c>
      <c r="AB179" s="11" t="s">
        <v>94</v>
      </c>
    </row>
    <row r="180" spans="1:28">
      <c r="A180" s="12" t="s">
        <v>84</v>
      </c>
      <c r="B180" s="3">
        <f>VLOOKUP(A180,LOCALIDAD!$A$3:$C$22,3,FALSE)</f>
        <v>6</v>
      </c>
      <c r="C180" s="12" t="s">
        <v>85</v>
      </c>
      <c r="D180" s="29" t="str">
        <f>IFERROR(VLOOKUP(C180,RUBROS!A:B,2,FALSE),"")</f>
        <v>Obligaciones por pagar Inversión vigencia anterior</v>
      </c>
      <c r="E180" s="12" t="s">
        <v>671</v>
      </c>
      <c r="F180" s="43" t="s">
        <v>672</v>
      </c>
      <c r="G180" s="43" t="s">
        <v>88</v>
      </c>
      <c r="H180" s="4">
        <f>VLOOKUP(G180,TIPOS_CONTRATOS!$E$4:$F$19,2,FALSE)</f>
        <v>11</v>
      </c>
      <c r="I180" s="9">
        <v>444</v>
      </c>
      <c r="J180" s="12">
        <v>2025</v>
      </c>
      <c r="K180" s="9" t="s">
        <v>593</v>
      </c>
      <c r="L180" s="9" t="s">
        <v>673</v>
      </c>
      <c r="M180" s="49">
        <v>45937</v>
      </c>
      <c r="N180" s="55">
        <v>46044</v>
      </c>
      <c r="O180" s="8">
        <v>2400000</v>
      </c>
      <c r="P180" s="8">
        <v>2400000</v>
      </c>
      <c r="Q180" s="9"/>
      <c r="R180" s="4" t="e">
        <f>VLOOKUP(Q180,TIPOS_ANULACION!$D$5:$E$6,2,FALSE)</f>
        <v>#N/A</v>
      </c>
      <c r="S180" s="8">
        <v>0</v>
      </c>
      <c r="T180" s="9"/>
      <c r="U180" s="10"/>
      <c r="V180" s="31">
        <f t="shared" si="2"/>
        <v>0</v>
      </c>
      <c r="W180" s="9" t="s">
        <v>91</v>
      </c>
      <c r="X180" s="4">
        <f>VLOOKUP(W180,'ESTADOS ACTUALES CONTRATO'!$E$4:$F$13,2,FALSE)</f>
        <v>6</v>
      </c>
      <c r="Y180" s="54" t="s">
        <v>220</v>
      </c>
      <c r="Z180" s="54" t="s">
        <v>92</v>
      </c>
      <c r="AA180" s="9" t="s">
        <v>93</v>
      </c>
      <c r="AB180" s="11" t="s">
        <v>94</v>
      </c>
    </row>
    <row r="181" spans="1:28">
      <c r="A181" s="12" t="s">
        <v>84</v>
      </c>
      <c r="B181" s="3">
        <f>VLOOKUP(A181,LOCALIDAD!$A$3:$C$22,3,FALSE)</f>
        <v>6</v>
      </c>
      <c r="C181" s="12" t="s">
        <v>85</v>
      </c>
      <c r="D181" s="29" t="str">
        <f>IFERROR(VLOOKUP(C181,RUBROS!A:B,2,FALSE),"")</f>
        <v>Obligaciones por pagar Inversión vigencia anterior</v>
      </c>
      <c r="E181" s="12" t="s">
        <v>674</v>
      </c>
      <c r="F181" s="43" t="s">
        <v>675</v>
      </c>
      <c r="G181" s="43" t="s">
        <v>88</v>
      </c>
      <c r="H181" s="4">
        <f>VLOOKUP(G181,TIPOS_CONTRATOS!$E$4:$F$19,2,FALSE)</f>
        <v>11</v>
      </c>
      <c r="I181" s="9">
        <v>312</v>
      </c>
      <c r="J181" s="12">
        <v>2025</v>
      </c>
      <c r="K181" s="9" t="s">
        <v>598</v>
      </c>
      <c r="L181" s="9" t="s">
        <v>676</v>
      </c>
      <c r="M181" s="51">
        <v>45759</v>
      </c>
      <c r="N181" s="52">
        <v>46033</v>
      </c>
      <c r="O181" s="8">
        <v>2801667</v>
      </c>
      <c r="P181" s="8">
        <v>2050000</v>
      </c>
      <c r="Q181" s="9"/>
      <c r="R181" s="4" t="e">
        <f>VLOOKUP(Q181,TIPOS_ANULACION!$D$5:$E$6,2,FALSE)</f>
        <v>#N/A</v>
      </c>
      <c r="S181" s="8">
        <v>0</v>
      </c>
      <c r="T181" s="9"/>
      <c r="U181" s="10"/>
      <c r="V181" s="31">
        <f t="shared" si="2"/>
        <v>751667</v>
      </c>
      <c r="W181" s="9" t="s">
        <v>91</v>
      </c>
      <c r="X181" s="4">
        <f>VLOOKUP(W181,'ESTADOS ACTUALES CONTRATO'!$E$4:$F$13,2,FALSE)</f>
        <v>6</v>
      </c>
      <c r="Y181" s="54" t="s">
        <v>104</v>
      </c>
      <c r="Z181" s="54" t="s">
        <v>92</v>
      </c>
      <c r="AA181" s="9" t="s">
        <v>93</v>
      </c>
      <c r="AB181" s="11" t="s">
        <v>94</v>
      </c>
    </row>
    <row r="182" spans="1:28">
      <c r="A182" s="12" t="s">
        <v>84</v>
      </c>
      <c r="B182" s="3">
        <f>VLOOKUP(A182,LOCALIDAD!$A$3:$C$22,3,FALSE)</f>
        <v>6</v>
      </c>
      <c r="C182" s="12" t="s">
        <v>85</v>
      </c>
      <c r="D182" s="29" t="str">
        <f>IFERROR(VLOOKUP(C182,RUBROS!A:B,2,FALSE),"")</f>
        <v>Obligaciones por pagar Inversión vigencia anterior</v>
      </c>
      <c r="E182" s="12" t="s">
        <v>677</v>
      </c>
      <c r="F182" s="43" t="s">
        <v>678</v>
      </c>
      <c r="G182" s="43" t="s">
        <v>88</v>
      </c>
      <c r="H182" s="4">
        <f>VLOOKUP(G182,TIPOS_CONTRATOS!$E$4:$F$19,2,FALSE)</f>
        <v>11</v>
      </c>
      <c r="I182" s="9">
        <v>523</v>
      </c>
      <c r="J182" s="12">
        <v>2025</v>
      </c>
      <c r="K182" s="9" t="s">
        <v>604</v>
      </c>
      <c r="L182" s="9" t="s">
        <v>679</v>
      </c>
      <c r="M182" s="51">
        <v>45965</v>
      </c>
      <c r="N182" s="52">
        <v>46022</v>
      </c>
      <c r="O182" s="8">
        <v>11210000</v>
      </c>
      <c r="P182" s="8">
        <v>5310000</v>
      </c>
      <c r="Q182" s="9"/>
      <c r="R182" s="4" t="e">
        <f>VLOOKUP(Q182,TIPOS_ANULACION!$D$5:$E$6,2,FALSE)</f>
        <v>#N/A</v>
      </c>
      <c r="S182" s="8">
        <v>0</v>
      </c>
      <c r="T182" s="9"/>
      <c r="U182" s="10"/>
      <c r="V182" s="31">
        <f t="shared" si="2"/>
        <v>5900000</v>
      </c>
      <c r="W182" s="9" t="s">
        <v>91</v>
      </c>
      <c r="X182" s="4">
        <f>VLOOKUP(W182,'ESTADOS ACTUALES CONTRATO'!$E$4:$F$13,2,FALSE)</f>
        <v>6</v>
      </c>
      <c r="Y182" s="54" t="s">
        <v>104</v>
      </c>
      <c r="Z182" s="54" t="s">
        <v>680</v>
      </c>
      <c r="AA182" s="9" t="s">
        <v>93</v>
      </c>
      <c r="AB182" s="11" t="s">
        <v>94</v>
      </c>
    </row>
    <row r="183" spans="1:28">
      <c r="A183" s="12" t="s">
        <v>84</v>
      </c>
      <c r="B183" s="3">
        <f>VLOOKUP(A183,LOCALIDAD!$A$3:$C$22,3,FALSE)</f>
        <v>6</v>
      </c>
      <c r="C183" s="12" t="s">
        <v>85</v>
      </c>
      <c r="D183" s="29" t="str">
        <f>IFERROR(VLOOKUP(C183,RUBROS!A:B,2,FALSE),"")</f>
        <v>Obligaciones por pagar Inversión vigencia anterior</v>
      </c>
      <c r="E183" s="12" t="s">
        <v>681</v>
      </c>
      <c r="F183" s="43" t="s">
        <v>682</v>
      </c>
      <c r="G183" s="43" t="s">
        <v>88</v>
      </c>
      <c r="H183" s="4">
        <f>VLOOKUP(G183,TIPOS_CONTRATOS!$E$4:$F$19,2,FALSE)</f>
        <v>11</v>
      </c>
      <c r="I183" s="9">
        <v>433</v>
      </c>
      <c r="J183" s="12">
        <v>2025</v>
      </c>
      <c r="K183" s="9" t="s">
        <v>604</v>
      </c>
      <c r="L183" s="9" t="s">
        <v>683</v>
      </c>
      <c r="M183" s="49">
        <v>45936</v>
      </c>
      <c r="N183" s="55">
        <v>46044</v>
      </c>
      <c r="O183" s="8">
        <v>5900000</v>
      </c>
      <c r="P183" s="8">
        <v>5900000</v>
      </c>
      <c r="Q183" s="9"/>
      <c r="R183" s="4" t="e">
        <f>VLOOKUP(Q183,TIPOS_ANULACION!$D$5:$E$6,2,FALSE)</f>
        <v>#N/A</v>
      </c>
      <c r="S183" s="8">
        <v>0</v>
      </c>
      <c r="T183" s="9"/>
      <c r="U183" s="10"/>
      <c r="V183" s="31">
        <f t="shared" si="2"/>
        <v>0</v>
      </c>
      <c r="W183" s="9" t="s">
        <v>91</v>
      </c>
      <c r="X183" s="4">
        <f>VLOOKUP(W183,'ESTADOS ACTUALES CONTRATO'!$E$4:$F$13,2,FALSE)</f>
        <v>6</v>
      </c>
      <c r="Y183" s="54" t="s">
        <v>92</v>
      </c>
      <c r="Z183" s="54" t="s">
        <v>92</v>
      </c>
      <c r="AA183" s="9" t="s">
        <v>93</v>
      </c>
      <c r="AB183" s="11" t="s">
        <v>94</v>
      </c>
    </row>
    <row r="184" spans="1:28">
      <c r="A184" s="12" t="s">
        <v>84</v>
      </c>
      <c r="B184" s="3">
        <f>VLOOKUP(A184,LOCALIDAD!$A$3:$C$22,3,FALSE)</f>
        <v>6</v>
      </c>
      <c r="C184" s="12" t="s">
        <v>85</v>
      </c>
      <c r="D184" s="29" t="str">
        <f>IFERROR(VLOOKUP(C184,RUBROS!A:B,2,FALSE),"")</f>
        <v>Obligaciones por pagar Inversión vigencia anterior</v>
      </c>
      <c r="E184" s="12" t="s">
        <v>684</v>
      </c>
      <c r="F184" s="43" t="s">
        <v>685</v>
      </c>
      <c r="G184" s="43" t="s">
        <v>88</v>
      </c>
      <c r="H184" s="4">
        <f>VLOOKUP(G184,TIPOS_CONTRATOS!$E$4:$F$19,2,FALSE)</f>
        <v>11</v>
      </c>
      <c r="I184" s="9">
        <v>545</v>
      </c>
      <c r="J184" s="12">
        <v>2025</v>
      </c>
      <c r="K184" s="9" t="s">
        <v>608</v>
      </c>
      <c r="L184" s="9" t="s">
        <v>686</v>
      </c>
      <c r="M184" s="49">
        <v>45965</v>
      </c>
      <c r="N184" s="55">
        <v>45688</v>
      </c>
      <c r="O184" s="8">
        <v>3600000</v>
      </c>
      <c r="P184" s="8">
        <v>3600000</v>
      </c>
      <c r="Q184" s="9"/>
      <c r="R184" s="4" t="e">
        <f>VLOOKUP(Q184,TIPOS_ANULACION!$D$5:$E$6,2,FALSE)</f>
        <v>#N/A</v>
      </c>
      <c r="S184" s="8">
        <v>0</v>
      </c>
      <c r="T184" s="9"/>
      <c r="U184" s="10"/>
      <c r="V184" s="31">
        <f t="shared" si="2"/>
        <v>0</v>
      </c>
      <c r="W184" s="9" t="s">
        <v>91</v>
      </c>
      <c r="X184" s="4">
        <f>VLOOKUP(W184,'ESTADOS ACTUALES CONTRATO'!$E$4:$F$13,2,FALSE)</f>
        <v>6</v>
      </c>
      <c r="Y184" s="54" t="s">
        <v>92</v>
      </c>
      <c r="Z184" s="54" t="s">
        <v>92</v>
      </c>
      <c r="AA184" s="9" t="s">
        <v>93</v>
      </c>
      <c r="AB184" s="11" t="s">
        <v>94</v>
      </c>
    </row>
    <row r="185" spans="1:28">
      <c r="A185" s="12" t="s">
        <v>84</v>
      </c>
      <c r="B185" s="3">
        <f>VLOOKUP(A185,LOCALIDAD!$A$3:$C$22,3,FALSE)</f>
        <v>6</v>
      </c>
      <c r="C185" s="12" t="s">
        <v>85</v>
      </c>
      <c r="D185" s="29" t="str">
        <f>IFERROR(VLOOKUP(C185,RUBROS!A:B,2,FALSE),"")</f>
        <v>Obligaciones por pagar Inversión vigencia anterior</v>
      </c>
      <c r="E185" s="12" t="s">
        <v>687</v>
      </c>
      <c r="F185" s="43" t="s">
        <v>688</v>
      </c>
      <c r="G185" s="43" t="s">
        <v>88</v>
      </c>
      <c r="H185" s="4">
        <f>VLOOKUP(G185,TIPOS_CONTRATOS!$E$4:$F$19,2,FALSE)</f>
        <v>11</v>
      </c>
      <c r="I185" s="9">
        <v>176</v>
      </c>
      <c r="J185" s="12">
        <v>2025</v>
      </c>
      <c r="K185" s="9" t="s">
        <v>612</v>
      </c>
      <c r="L185" s="9" t="s">
        <v>689</v>
      </c>
      <c r="M185" s="49">
        <v>45728</v>
      </c>
      <c r="N185" s="55">
        <v>45913</v>
      </c>
      <c r="O185" s="8">
        <v>4541667</v>
      </c>
      <c r="P185" s="8">
        <v>4541667</v>
      </c>
      <c r="Q185" s="9"/>
      <c r="R185" s="4" t="e">
        <f>VLOOKUP(Q185,TIPOS_ANULACION!$D$5:$E$6,2,FALSE)</f>
        <v>#N/A</v>
      </c>
      <c r="S185" s="8">
        <v>0</v>
      </c>
      <c r="T185" s="9"/>
      <c r="U185" s="10"/>
      <c r="V185" s="31">
        <f t="shared" si="2"/>
        <v>0</v>
      </c>
      <c r="W185" s="9" t="s">
        <v>91</v>
      </c>
      <c r="X185" s="4">
        <f>VLOOKUP(W185,'ESTADOS ACTUALES CONTRATO'!$E$4:$F$13,2,FALSE)</f>
        <v>6</v>
      </c>
      <c r="Y185" s="54" t="s">
        <v>92</v>
      </c>
      <c r="Z185" s="54" t="s">
        <v>92</v>
      </c>
      <c r="AA185" s="9" t="s">
        <v>93</v>
      </c>
      <c r="AB185" s="11" t="s">
        <v>94</v>
      </c>
    </row>
    <row r="186" spans="1:28">
      <c r="A186" s="12" t="s">
        <v>84</v>
      </c>
      <c r="B186" s="3">
        <f>VLOOKUP(A186,LOCALIDAD!$A$3:$C$22,3,FALSE)</f>
        <v>6</v>
      </c>
      <c r="C186" s="12" t="s">
        <v>85</v>
      </c>
      <c r="D186" s="29" t="str">
        <f>IFERROR(VLOOKUP(C186,RUBROS!A:B,2,FALSE),"")</f>
        <v>Obligaciones por pagar Inversión vigencia anterior</v>
      </c>
      <c r="E186" s="12" t="s">
        <v>690</v>
      </c>
      <c r="F186" s="43" t="s">
        <v>691</v>
      </c>
      <c r="G186" s="43" t="s">
        <v>88</v>
      </c>
      <c r="H186" s="4">
        <f>VLOOKUP(G186,TIPOS_CONTRATOS!$E$4:$F$19,2,FALSE)</f>
        <v>11</v>
      </c>
      <c r="I186" s="9">
        <v>440</v>
      </c>
      <c r="J186" s="12">
        <v>2025</v>
      </c>
      <c r="K186" s="9" t="s">
        <v>616</v>
      </c>
      <c r="L186" s="9" t="s">
        <v>692</v>
      </c>
      <c r="M186" s="49">
        <v>45936</v>
      </c>
      <c r="N186" s="55">
        <v>46042</v>
      </c>
      <c r="O186" s="8">
        <v>4500000</v>
      </c>
      <c r="P186" s="8">
        <v>4500000</v>
      </c>
      <c r="Q186" s="9"/>
      <c r="R186" s="4" t="e">
        <f>VLOOKUP(Q186,TIPOS_ANULACION!$D$5:$E$6,2,FALSE)</f>
        <v>#N/A</v>
      </c>
      <c r="S186" s="8">
        <v>0</v>
      </c>
      <c r="T186" s="9"/>
      <c r="U186" s="10"/>
      <c r="V186" s="31">
        <f t="shared" si="2"/>
        <v>0</v>
      </c>
      <c r="W186" s="9" t="s">
        <v>91</v>
      </c>
      <c r="X186" s="4">
        <f>VLOOKUP(W186,'ESTADOS ACTUALES CONTRATO'!$E$4:$F$13,2,FALSE)</f>
        <v>6</v>
      </c>
      <c r="Y186" s="54" t="s">
        <v>92</v>
      </c>
      <c r="Z186" s="54" t="s">
        <v>92</v>
      </c>
      <c r="AA186" s="9" t="s">
        <v>93</v>
      </c>
      <c r="AB186" s="11" t="s">
        <v>94</v>
      </c>
    </row>
    <row r="187" spans="1:28">
      <c r="A187" s="12" t="s">
        <v>84</v>
      </c>
      <c r="B187" s="3">
        <f>VLOOKUP(A187,LOCALIDAD!$A$3:$C$22,3,FALSE)</f>
        <v>6</v>
      </c>
      <c r="C187" s="12" t="s">
        <v>85</v>
      </c>
      <c r="D187" s="29" t="str">
        <f>IFERROR(VLOOKUP(C187,RUBROS!A:B,2,FALSE),"")</f>
        <v>Obligaciones por pagar Inversión vigencia anterior</v>
      </c>
      <c r="E187" s="12" t="s">
        <v>693</v>
      </c>
      <c r="F187" s="43" t="s">
        <v>694</v>
      </c>
      <c r="G187" s="43" t="s">
        <v>88</v>
      </c>
      <c r="H187" s="4">
        <f>VLOOKUP(G187,TIPOS_CONTRATOS!$E$4:$F$19,2,FALSE)</f>
        <v>11</v>
      </c>
      <c r="I187" s="9">
        <v>95</v>
      </c>
      <c r="J187" s="12">
        <v>2025</v>
      </c>
      <c r="K187" s="9" t="s">
        <v>620</v>
      </c>
      <c r="L187" s="9" t="s">
        <v>695</v>
      </c>
      <c r="M187" s="49">
        <v>45728</v>
      </c>
      <c r="N187" s="55">
        <v>46002</v>
      </c>
      <c r="O187" s="8">
        <v>4080000</v>
      </c>
      <c r="P187" s="8">
        <v>0</v>
      </c>
      <c r="Q187" s="9"/>
      <c r="R187" s="4" t="e">
        <f>VLOOKUP(Q187,TIPOS_ANULACION!$D$5:$E$6,2,FALSE)</f>
        <v>#N/A</v>
      </c>
      <c r="S187" s="8">
        <v>0</v>
      </c>
      <c r="T187" s="9"/>
      <c r="U187" s="10"/>
      <c r="V187" s="31">
        <f t="shared" si="2"/>
        <v>4080000</v>
      </c>
      <c r="W187" s="9" t="s">
        <v>91</v>
      </c>
      <c r="X187" s="4">
        <f>VLOOKUP(W187,'ESTADOS ACTUALES CONTRATO'!$E$4:$F$13,2,FALSE)</f>
        <v>6</v>
      </c>
      <c r="Y187" s="54" t="s">
        <v>147</v>
      </c>
      <c r="Z187" s="54" t="s">
        <v>169</v>
      </c>
      <c r="AA187" s="9" t="s">
        <v>93</v>
      </c>
      <c r="AB187" s="11" t="s">
        <v>94</v>
      </c>
    </row>
    <row r="188" spans="1:28">
      <c r="A188" s="12" t="s">
        <v>84</v>
      </c>
      <c r="B188" s="3">
        <f>VLOOKUP(A188,LOCALIDAD!$A$3:$C$22,3,FALSE)</f>
        <v>6</v>
      </c>
      <c r="C188" s="12" t="s">
        <v>85</v>
      </c>
      <c r="D188" s="29" t="str">
        <f>IFERROR(VLOOKUP(C188,RUBROS!A:B,2,FALSE),"")</f>
        <v>Obligaciones por pagar Inversión vigencia anterior</v>
      </c>
      <c r="E188" s="12" t="s">
        <v>696</v>
      </c>
      <c r="F188" s="43" t="s">
        <v>697</v>
      </c>
      <c r="G188" s="43" t="s">
        <v>88</v>
      </c>
      <c r="H188" s="4">
        <f>VLOOKUP(G188,TIPOS_CONTRATOS!$E$4:$F$19,2,FALSE)</f>
        <v>11</v>
      </c>
      <c r="I188" s="9">
        <v>235</v>
      </c>
      <c r="J188" s="12">
        <v>2025</v>
      </c>
      <c r="K188" s="9" t="s">
        <v>624</v>
      </c>
      <c r="L188" s="9" t="s">
        <v>698</v>
      </c>
      <c r="M188" s="49">
        <v>45735</v>
      </c>
      <c r="N188" s="55">
        <v>45924</v>
      </c>
      <c r="O188" s="8">
        <v>4360000</v>
      </c>
      <c r="P188" s="8">
        <v>4360000</v>
      </c>
      <c r="Q188" s="9"/>
      <c r="R188" s="4" t="e">
        <f>VLOOKUP(Q188,TIPOS_ANULACION!$D$5:$E$6,2,FALSE)</f>
        <v>#N/A</v>
      </c>
      <c r="S188" s="8">
        <v>0</v>
      </c>
      <c r="T188" s="9"/>
      <c r="U188" s="10"/>
      <c r="V188" s="31">
        <f t="shared" si="2"/>
        <v>0</v>
      </c>
      <c r="W188" s="9" t="s">
        <v>91</v>
      </c>
      <c r="X188" s="4">
        <f>VLOOKUP(W188,'ESTADOS ACTUALES CONTRATO'!$E$4:$F$13,2,FALSE)</f>
        <v>6</v>
      </c>
      <c r="Y188" s="54" t="s">
        <v>92</v>
      </c>
      <c r="Z188" s="54" t="s">
        <v>92</v>
      </c>
      <c r="AA188" s="9" t="s">
        <v>93</v>
      </c>
      <c r="AB188" s="11" t="s">
        <v>94</v>
      </c>
    </row>
    <row r="189" spans="1:28">
      <c r="A189" s="12" t="s">
        <v>84</v>
      </c>
      <c r="B189" s="3">
        <f>VLOOKUP(A189,LOCALIDAD!$A$3:$C$22,3,FALSE)</f>
        <v>6</v>
      </c>
      <c r="C189" s="12" t="s">
        <v>85</v>
      </c>
      <c r="D189" s="29" t="str">
        <f>IFERROR(VLOOKUP(C189,RUBROS!A:B,2,FALSE),"")</f>
        <v>Obligaciones por pagar Inversión vigencia anterior</v>
      </c>
      <c r="E189" s="12" t="s">
        <v>699</v>
      </c>
      <c r="F189" s="43" t="s">
        <v>700</v>
      </c>
      <c r="G189" s="43" t="s">
        <v>88</v>
      </c>
      <c r="H189" s="4">
        <f>VLOOKUP(G189,TIPOS_CONTRATOS!$E$4:$F$19,2,FALSE)</f>
        <v>11</v>
      </c>
      <c r="I189" s="9">
        <v>257</v>
      </c>
      <c r="J189" s="12">
        <v>2025</v>
      </c>
      <c r="K189" s="9" t="s">
        <v>628</v>
      </c>
      <c r="L189" s="9" t="s">
        <v>701</v>
      </c>
      <c r="M189" s="49">
        <v>45742</v>
      </c>
      <c r="N189" s="55">
        <v>45925</v>
      </c>
      <c r="O189" s="8">
        <v>5893333</v>
      </c>
      <c r="P189" s="8">
        <v>5893333</v>
      </c>
      <c r="Q189" s="9"/>
      <c r="R189" s="4" t="e">
        <f>VLOOKUP(Q189,TIPOS_ANULACION!$D$5:$E$6,2,FALSE)</f>
        <v>#N/A</v>
      </c>
      <c r="S189" s="8">
        <v>0</v>
      </c>
      <c r="T189" s="9"/>
      <c r="U189" s="10"/>
      <c r="V189" s="31">
        <f t="shared" si="2"/>
        <v>0</v>
      </c>
      <c r="W189" s="9" t="s">
        <v>91</v>
      </c>
      <c r="X189" s="4">
        <f>VLOOKUP(W189,'ESTADOS ACTUALES CONTRATO'!$E$4:$F$13,2,FALSE)</f>
        <v>6</v>
      </c>
      <c r="Y189" s="54" t="s">
        <v>92</v>
      </c>
      <c r="Z189" s="54" t="s">
        <v>92</v>
      </c>
      <c r="AA189" s="9" t="s">
        <v>93</v>
      </c>
      <c r="AB189" s="11" t="s">
        <v>94</v>
      </c>
    </row>
    <row r="190" spans="1:28">
      <c r="A190" s="12" t="s">
        <v>84</v>
      </c>
      <c r="B190" s="3">
        <f>VLOOKUP(A190,LOCALIDAD!$A$3:$C$22,3,FALSE)</f>
        <v>6</v>
      </c>
      <c r="C190" s="12" t="s">
        <v>85</v>
      </c>
      <c r="D190" s="29" t="str">
        <f>IFERROR(VLOOKUP(C190,RUBROS!A:B,2,FALSE),"")</f>
        <v>Obligaciones por pagar Inversión vigencia anterior</v>
      </c>
      <c r="E190" s="12" t="s">
        <v>702</v>
      </c>
      <c r="F190" s="43" t="s">
        <v>703</v>
      </c>
      <c r="G190" s="43" t="s">
        <v>88</v>
      </c>
      <c r="H190" s="4">
        <f>VLOOKUP(G190,TIPOS_CONTRATOS!$E$4:$F$19,2,FALSE)</f>
        <v>11</v>
      </c>
      <c r="I190" s="9">
        <v>249</v>
      </c>
      <c r="J190" s="12">
        <v>2025</v>
      </c>
      <c r="K190" s="9" t="s">
        <v>632</v>
      </c>
      <c r="L190" s="9" t="s">
        <v>704</v>
      </c>
      <c r="M190" s="49">
        <v>45737</v>
      </c>
      <c r="N190" s="55">
        <v>45926</v>
      </c>
      <c r="O190" s="8">
        <v>5310000</v>
      </c>
      <c r="P190" s="8">
        <v>5310000</v>
      </c>
      <c r="Q190" s="9"/>
      <c r="R190" s="4" t="e">
        <f>VLOOKUP(Q190,TIPOS_ANULACION!$D$5:$E$6,2,FALSE)</f>
        <v>#N/A</v>
      </c>
      <c r="S190" s="8">
        <v>0</v>
      </c>
      <c r="T190" s="9"/>
      <c r="U190" s="10"/>
      <c r="V190" s="31">
        <f t="shared" si="2"/>
        <v>0</v>
      </c>
      <c r="W190" s="9" t="s">
        <v>91</v>
      </c>
      <c r="X190" s="4">
        <f>VLOOKUP(W190,'ESTADOS ACTUALES CONTRATO'!$E$4:$F$13,2,FALSE)</f>
        <v>6</v>
      </c>
      <c r="Y190" s="54" t="s">
        <v>92</v>
      </c>
      <c r="Z190" s="54" t="s">
        <v>92</v>
      </c>
      <c r="AA190" s="9" t="s">
        <v>93</v>
      </c>
      <c r="AB190" s="11" t="s">
        <v>94</v>
      </c>
    </row>
    <row r="191" spans="1:28">
      <c r="A191" s="12" t="s">
        <v>84</v>
      </c>
      <c r="B191" s="3">
        <f>VLOOKUP(A191,LOCALIDAD!$A$3:$C$22,3,FALSE)</f>
        <v>6</v>
      </c>
      <c r="C191" s="12" t="s">
        <v>85</v>
      </c>
      <c r="D191" s="29" t="str">
        <f>IFERROR(VLOOKUP(C191,RUBROS!A:B,2,FALSE),"")</f>
        <v>Obligaciones por pagar Inversión vigencia anterior</v>
      </c>
      <c r="E191" s="12" t="s">
        <v>705</v>
      </c>
      <c r="F191" s="43" t="s">
        <v>706</v>
      </c>
      <c r="G191" s="43" t="s">
        <v>88</v>
      </c>
      <c r="H191" s="4">
        <f>VLOOKUP(G191,TIPOS_CONTRATOS!$E$4:$F$19,2,FALSE)</f>
        <v>11</v>
      </c>
      <c r="I191" s="9">
        <v>278</v>
      </c>
      <c r="J191" s="12">
        <v>2025</v>
      </c>
      <c r="K191" s="9" t="s">
        <v>637</v>
      </c>
      <c r="L191" s="9" t="s">
        <v>707</v>
      </c>
      <c r="M191" s="49">
        <v>45748</v>
      </c>
      <c r="N191" s="55">
        <v>46021</v>
      </c>
      <c r="O191" s="8">
        <v>7085000</v>
      </c>
      <c r="P191" s="8">
        <v>5450000</v>
      </c>
      <c r="Q191" s="9"/>
      <c r="R191" s="4" t="e">
        <f>VLOOKUP(Q191,TIPOS_ANULACION!$D$5:$E$6,2,FALSE)</f>
        <v>#N/A</v>
      </c>
      <c r="S191" s="8">
        <v>0</v>
      </c>
      <c r="T191" s="9"/>
      <c r="U191" s="10"/>
      <c r="V191" s="31">
        <f t="shared" si="2"/>
        <v>1635000</v>
      </c>
      <c r="W191" s="9" t="s">
        <v>91</v>
      </c>
      <c r="X191" s="4">
        <f>VLOOKUP(W191,'ESTADOS ACTUALES CONTRATO'!$E$4:$F$13,2,FALSE)</f>
        <v>6</v>
      </c>
      <c r="Y191" s="54" t="s">
        <v>184</v>
      </c>
      <c r="Z191" s="54" t="s">
        <v>92</v>
      </c>
      <c r="AA191" s="9" t="s">
        <v>93</v>
      </c>
      <c r="AB191" s="11" t="s">
        <v>94</v>
      </c>
    </row>
    <row r="192" spans="1:28">
      <c r="A192" s="12" t="s">
        <v>84</v>
      </c>
      <c r="B192" s="3">
        <f>VLOOKUP(A192,LOCALIDAD!$A$3:$C$22,3,FALSE)</f>
        <v>6</v>
      </c>
      <c r="C192" s="12" t="s">
        <v>85</v>
      </c>
      <c r="D192" s="29" t="str">
        <f>IFERROR(VLOOKUP(C192,RUBROS!A:B,2,FALSE),"")</f>
        <v>Obligaciones por pagar Inversión vigencia anterior</v>
      </c>
      <c r="E192" s="12" t="s">
        <v>708</v>
      </c>
      <c r="F192" s="43" t="s">
        <v>709</v>
      </c>
      <c r="G192" s="43" t="s">
        <v>88</v>
      </c>
      <c r="H192" s="4">
        <f>VLOOKUP(G192,TIPOS_CONTRATOS!$E$4:$F$19,2,FALSE)</f>
        <v>11</v>
      </c>
      <c r="I192" s="9">
        <v>255</v>
      </c>
      <c r="J192" s="12">
        <v>2025</v>
      </c>
      <c r="K192" s="9" t="s">
        <v>641</v>
      </c>
      <c r="L192" s="9" t="s">
        <v>710</v>
      </c>
      <c r="M192" s="49">
        <v>45745</v>
      </c>
      <c r="N192" s="55">
        <v>46023</v>
      </c>
      <c r="O192" s="8">
        <v>3553333</v>
      </c>
      <c r="P192" s="8">
        <v>3553333</v>
      </c>
      <c r="Q192" s="9"/>
      <c r="R192" s="4" t="e">
        <f>VLOOKUP(Q192,TIPOS_ANULACION!$D$5:$E$6,2,FALSE)</f>
        <v>#N/A</v>
      </c>
      <c r="S192" s="8">
        <v>0</v>
      </c>
      <c r="T192" s="9"/>
      <c r="U192" s="10"/>
      <c r="V192" s="31">
        <f t="shared" si="2"/>
        <v>0</v>
      </c>
      <c r="W192" s="9" t="s">
        <v>91</v>
      </c>
      <c r="X192" s="4">
        <f>VLOOKUP(W192,'ESTADOS ACTUALES CONTRATO'!$E$4:$F$13,2,FALSE)</f>
        <v>6</v>
      </c>
      <c r="Y192" s="54" t="s">
        <v>92</v>
      </c>
      <c r="Z192" s="54" t="s">
        <v>92</v>
      </c>
      <c r="AA192" s="9" t="s">
        <v>93</v>
      </c>
      <c r="AB192" s="11" t="s">
        <v>94</v>
      </c>
    </row>
    <row r="193" spans="1:28">
      <c r="A193" s="12" t="s">
        <v>84</v>
      </c>
      <c r="B193" s="3">
        <f>VLOOKUP(A193,LOCALIDAD!$A$3:$C$22,3,FALSE)</f>
        <v>6</v>
      </c>
      <c r="C193" s="12" t="s">
        <v>85</v>
      </c>
      <c r="D193" s="29" t="str">
        <f>IFERROR(VLOOKUP(C193,RUBROS!A:B,2,FALSE),"")</f>
        <v>Obligaciones por pagar Inversión vigencia anterior</v>
      </c>
      <c r="E193" s="12" t="s">
        <v>711</v>
      </c>
      <c r="F193" s="43" t="s">
        <v>712</v>
      </c>
      <c r="G193" s="43" t="s">
        <v>88</v>
      </c>
      <c r="H193" s="4">
        <f>VLOOKUP(G193,TIPOS_CONTRATOS!$E$4:$F$19,2,FALSE)</f>
        <v>11</v>
      </c>
      <c r="I193" s="9">
        <v>228</v>
      </c>
      <c r="J193" s="12">
        <v>2025</v>
      </c>
      <c r="K193" s="9" t="s">
        <v>645</v>
      </c>
      <c r="L193" s="9" t="s">
        <v>713</v>
      </c>
      <c r="M193" s="49">
        <v>45736</v>
      </c>
      <c r="N193" s="55">
        <v>45924</v>
      </c>
      <c r="O193" s="8">
        <v>5440000</v>
      </c>
      <c r="P193" s="8">
        <v>5440000</v>
      </c>
      <c r="Q193" s="9"/>
      <c r="R193" s="4" t="e">
        <f>VLOOKUP(Q193,TIPOS_ANULACION!$D$5:$E$6,2,FALSE)</f>
        <v>#N/A</v>
      </c>
      <c r="S193" s="8">
        <v>0</v>
      </c>
      <c r="T193" s="9"/>
      <c r="U193" s="10"/>
      <c r="V193" s="31">
        <f t="shared" si="2"/>
        <v>0</v>
      </c>
      <c r="W193" s="9" t="s">
        <v>91</v>
      </c>
      <c r="X193" s="4">
        <f>VLOOKUP(W193,'ESTADOS ACTUALES CONTRATO'!$E$4:$F$13,2,FALSE)</f>
        <v>6</v>
      </c>
      <c r="Y193" s="54" t="s">
        <v>92</v>
      </c>
      <c r="Z193" s="54" t="s">
        <v>92</v>
      </c>
      <c r="AA193" s="9" t="s">
        <v>93</v>
      </c>
      <c r="AB193" s="11" t="s">
        <v>94</v>
      </c>
    </row>
    <row r="194" spans="1:28">
      <c r="A194" s="12" t="s">
        <v>84</v>
      </c>
      <c r="B194" s="3">
        <f>VLOOKUP(A194,LOCALIDAD!$A$3:$C$22,3,FALSE)</f>
        <v>6</v>
      </c>
      <c r="C194" s="12" t="s">
        <v>85</v>
      </c>
      <c r="D194" s="29" t="str">
        <f>IFERROR(VLOOKUP(C194,RUBROS!A:B,2,FALSE),"")</f>
        <v>Obligaciones por pagar Inversión vigencia anterior</v>
      </c>
      <c r="E194" s="12" t="s">
        <v>714</v>
      </c>
      <c r="F194" s="43" t="s">
        <v>715</v>
      </c>
      <c r="G194" s="43" t="s">
        <v>88</v>
      </c>
      <c r="H194" s="4">
        <f>VLOOKUP(G194,TIPOS_CONTRATOS!$E$4:$F$19,2,FALSE)</f>
        <v>11</v>
      </c>
      <c r="I194" s="9">
        <v>243</v>
      </c>
      <c r="J194" s="12">
        <v>2025</v>
      </c>
      <c r="K194" s="9" t="s">
        <v>649</v>
      </c>
      <c r="L194" s="9" t="s">
        <v>716</v>
      </c>
      <c r="M194" s="49">
        <v>45800</v>
      </c>
      <c r="N194" s="55">
        <v>45986</v>
      </c>
      <c r="O194" s="8">
        <v>2600000</v>
      </c>
      <c r="P194" s="8">
        <v>2600000</v>
      </c>
      <c r="Q194" s="9"/>
      <c r="R194" s="4" t="e">
        <f>VLOOKUP(Q194,TIPOS_ANULACION!$D$5:$E$6,2,FALSE)</f>
        <v>#N/A</v>
      </c>
      <c r="S194" s="8">
        <v>0</v>
      </c>
      <c r="T194" s="9"/>
      <c r="U194" s="10"/>
      <c r="V194" s="31">
        <f t="shared" si="2"/>
        <v>0</v>
      </c>
      <c r="W194" s="9" t="s">
        <v>91</v>
      </c>
      <c r="X194" s="4">
        <f>VLOOKUP(W194,'ESTADOS ACTUALES CONTRATO'!$E$4:$F$13,2,FALSE)</f>
        <v>6</v>
      </c>
      <c r="Y194" s="54" t="s">
        <v>92</v>
      </c>
      <c r="Z194" s="54" t="s">
        <v>92</v>
      </c>
      <c r="AA194" s="9" t="s">
        <v>93</v>
      </c>
      <c r="AB194" s="11" t="s">
        <v>94</v>
      </c>
    </row>
    <row r="195" spans="1:28">
      <c r="A195" s="12" t="s">
        <v>84</v>
      </c>
      <c r="B195" s="3">
        <f>VLOOKUP(A195,LOCALIDAD!$A$3:$C$22,3,FALSE)</f>
        <v>6</v>
      </c>
      <c r="C195" s="12" t="s">
        <v>85</v>
      </c>
      <c r="D195" s="29" t="str">
        <f>IFERROR(VLOOKUP(C195,RUBROS!A:B,2,FALSE),"")</f>
        <v>Obligaciones por pagar Inversión vigencia anterior</v>
      </c>
      <c r="E195" s="12" t="s">
        <v>717</v>
      </c>
      <c r="F195" s="43" t="s">
        <v>718</v>
      </c>
      <c r="G195" s="43" t="s">
        <v>88</v>
      </c>
      <c r="H195" s="4">
        <f>VLOOKUP(G195,TIPOS_CONTRATOS!$E$4:$F$19,2,FALSE)</f>
        <v>11</v>
      </c>
      <c r="I195" s="9">
        <v>173</v>
      </c>
      <c r="J195" s="12">
        <v>2025</v>
      </c>
      <c r="K195" s="9" t="s">
        <v>653</v>
      </c>
      <c r="L195" s="9" t="s">
        <v>719</v>
      </c>
      <c r="M195" s="49">
        <v>45728</v>
      </c>
      <c r="N195" s="55">
        <v>45911</v>
      </c>
      <c r="O195" s="8">
        <v>7653333</v>
      </c>
      <c r="P195" s="8">
        <v>7653333</v>
      </c>
      <c r="Q195" s="9"/>
      <c r="R195" s="4" t="e">
        <f>VLOOKUP(Q195,TIPOS_ANULACION!$D$5:$E$6,2,FALSE)</f>
        <v>#N/A</v>
      </c>
      <c r="S195" s="8">
        <v>0</v>
      </c>
      <c r="T195" s="9"/>
      <c r="U195" s="10"/>
      <c r="V195" s="31">
        <f t="shared" si="2"/>
        <v>0</v>
      </c>
      <c r="W195" s="9" t="s">
        <v>91</v>
      </c>
      <c r="X195" s="4">
        <f>VLOOKUP(W195,'ESTADOS ACTUALES CONTRATO'!$E$4:$F$13,2,FALSE)</f>
        <v>6</v>
      </c>
      <c r="Y195" s="54" t="s">
        <v>92</v>
      </c>
      <c r="Z195" s="54" t="s">
        <v>92</v>
      </c>
      <c r="AA195" s="9" t="s">
        <v>93</v>
      </c>
      <c r="AB195" s="11" t="s">
        <v>94</v>
      </c>
    </row>
    <row r="196" spans="1:28">
      <c r="A196" s="12" t="s">
        <v>84</v>
      </c>
      <c r="B196" s="3">
        <f>VLOOKUP(A196,LOCALIDAD!$A$3:$C$22,3,FALSE)</f>
        <v>6</v>
      </c>
      <c r="C196" s="12" t="s">
        <v>85</v>
      </c>
      <c r="D196" s="29" t="str">
        <f>IFERROR(VLOOKUP(C196,RUBROS!A:B,2,FALSE),"")</f>
        <v>Obligaciones por pagar Inversión vigencia anterior</v>
      </c>
      <c r="E196" s="12" t="s">
        <v>720</v>
      </c>
      <c r="F196" s="43" t="s">
        <v>721</v>
      </c>
      <c r="G196" s="43" t="s">
        <v>88</v>
      </c>
      <c r="H196" s="4">
        <f>VLOOKUP(G196,TIPOS_CONTRATOS!$E$4:$F$19,2,FALSE)</f>
        <v>11</v>
      </c>
      <c r="I196" s="9">
        <v>219</v>
      </c>
      <c r="J196" s="12">
        <v>2025</v>
      </c>
      <c r="K196" s="9" t="s">
        <v>657</v>
      </c>
      <c r="L196" s="9" t="s">
        <v>722</v>
      </c>
      <c r="M196" s="49">
        <v>45742</v>
      </c>
      <c r="N196" s="55">
        <v>45925</v>
      </c>
      <c r="O196" s="8">
        <v>4766667</v>
      </c>
      <c r="P196" s="60">
        <v>2686667</v>
      </c>
      <c r="Q196" s="9"/>
      <c r="R196" s="4" t="e">
        <f>VLOOKUP(Q196,TIPOS_ANULACION!$D$5:$E$6,2,FALSE)</f>
        <v>#N/A</v>
      </c>
      <c r="S196" s="8">
        <v>0</v>
      </c>
      <c r="T196" s="9"/>
      <c r="U196" s="10"/>
      <c r="V196" s="31">
        <f t="shared" si="2"/>
        <v>2080000</v>
      </c>
      <c r="W196" s="9" t="s">
        <v>91</v>
      </c>
      <c r="X196" s="4">
        <f>VLOOKUP(W196,'ESTADOS ACTUALES CONTRATO'!$E$4:$F$13,2,FALSE)</f>
        <v>6</v>
      </c>
      <c r="Y196" s="54" t="s">
        <v>184</v>
      </c>
      <c r="Z196" s="54" t="s">
        <v>92</v>
      </c>
      <c r="AA196" s="9" t="s">
        <v>93</v>
      </c>
      <c r="AB196" s="11" t="s">
        <v>94</v>
      </c>
    </row>
    <row r="197" spans="1:28">
      <c r="A197" s="12" t="s">
        <v>84</v>
      </c>
      <c r="B197" s="3">
        <f>VLOOKUP(A197,LOCALIDAD!$A$3:$C$22,3,FALSE)</f>
        <v>6</v>
      </c>
      <c r="C197" s="12" t="s">
        <v>85</v>
      </c>
      <c r="D197" s="29" t="str">
        <f>IFERROR(VLOOKUP(C197,RUBROS!A:B,2,FALSE),"")</f>
        <v>Obligaciones por pagar Inversión vigencia anterior</v>
      </c>
      <c r="E197" s="12" t="s">
        <v>723</v>
      </c>
      <c r="F197" s="43" t="s">
        <v>724</v>
      </c>
      <c r="G197" s="43" t="s">
        <v>88</v>
      </c>
      <c r="H197" s="4">
        <f>VLOOKUP(G197,TIPOS_CONTRATOS!$E$4:$F$19,2,FALSE)</f>
        <v>11</v>
      </c>
      <c r="I197" s="9">
        <v>287</v>
      </c>
      <c r="J197" s="12">
        <v>2025</v>
      </c>
      <c r="K197" s="9" t="s">
        <v>660</v>
      </c>
      <c r="L197" s="9" t="s">
        <v>725</v>
      </c>
      <c r="M197" s="49">
        <v>45755</v>
      </c>
      <c r="N197" s="55">
        <v>46029</v>
      </c>
      <c r="O197" s="8">
        <v>1148000</v>
      </c>
      <c r="P197" s="60">
        <v>1148000</v>
      </c>
      <c r="Q197" s="9"/>
      <c r="R197" s="4" t="e">
        <f>VLOOKUP(Q197,TIPOS_ANULACION!$D$5:$E$6,2,FALSE)</f>
        <v>#N/A</v>
      </c>
      <c r="S197" s="8">
        <v>0</v>
      </c>
      <c r="T197" s="9"/>
      <c r="U197" s="10"/>
      <c r="V197" s="31">
        <f t="shared" si="2"/>
        <v>0</v>
      </c>
      <c r="W197" s="9" t="s">
        <v>91</v>
      </c>
      <c r="X197" s="4">
        <f>VLOOKUP(W197,'ESTADOS ACTUALES CONTRATO'!$E$4:$F$13,2,FALSE)</f>
        <v>6</v>
      </c>
      <c r="Y197" s="54" t="s">
        <v>184</v>
      </c>
      <c r="Z197" s="54" t="s">
        <v>92</v>
      </c>
      <c r="AA197" s="9" t="s">
        <v>93</v>
      </c>
      <c r="AB197" s="11" t="s">
        <v>94</v>
      </c>
    </row>
    <row r="198" spans="1:28">
      <c r="A198" s="12" t="s">
        <v>84</v>
      </c>
      <c r="B198" s="3">
        <f>VLOOKUP(A198,LOCALIDAD!$A$3:$C$22,3,FALSE)</f>
        <v>6</v>
      </c>
      <c r="C198" s="12" t="s">
        <v>85</v>
      </c>
      <c r="D198" s="29" t="str">
        <f>IFERROR(VLOOKUP(C198,RUBROS!A:B,2,FALSE),"")</f>
        <v>Obligaciones por pagar Inversión vigencia anterior</v>
      </c>
      <c r="E198" s="12" t="s">
        <v>726</v>
      </c>
      <c r="F198" s="43" t="s">
        <v>727</v>
      </c>
      <c r="G198" s="43" t="s">
        <v>88</v>
      </c>
      <c r="H198" s="4">
        <f>VLOOKUP(G198,TIPOS_CONTRATOS!$E$4:$F$19,2,FALSE)</f>
        <v>11</v>
      </c>
      <c r="I198" s="9">
        <v>299</v>
      </c>
      <c r="J198" s="12">
        <v>2025</v>
      </c>
      <c r="K198" s="9" t="s">
        <v>663</v>
      </c>
      <c r="L198" s="9" t="s">
        <v>728</v>
      </c>
      <c r="M198" s="50">
        <v>45758</v>
      </c>
      <c r="N198" s="57">
        <v>46032</v>
      </c>
      <c r="O198" s="8">
        <v>1200000</v>
      </c>
      <c r="P198" s="60">
        <v>1200000</v>
      </c>
      <c r="Q198" s="9"/>
      <c r="R198" s="4" t="e">
        <f>VLOOKUP(Q198,TIPOS_ANULACION!$D$5:$E$6,2,FALSE)</f>
        <v>#N/A</v>
      </c>
      <c r="S198" s="8">
        <v>0</v>
      </c>
      <c r="T198" s="9"/>
      <c r="U198" s="10"/>
      <c r="V198" s="31">
        <f t="shared" si="2"/>
        <v>0</v>
      </c>
      <c r="W198" s="9" t="s">
        <v>91</v>
      </c>
      <c r="X198" s="4">
        <f>VLOOKUP(W198,'ESTADOS ACTUALES CONTRATO'!$E$4:$F$13,2,FALSE)</f>
        <v>6</v>
      </c>
      <c r="Y198" s="54" t="s">
        <v>184</v>
      </c>
      <c r="Z198" s="54" t="s">
        <v>92</v>
      </c>
      <c r="AA198" s="9" t="s">
        <v>93</v>
      </c>
      <c r="AB198" s="11" t="s">
        <v>94</v>
      </c>
    </row>
    <row r="199" spans="1:28">
      <c r="A199" s="12" t="s">
        <v>84</v>
      </c>
      <c r="B199" s="3">
        <f>VLOOKUP(A199,LOCALIDAD!$A$3:$C$22,3,FALSE)</f>
        <v>6</v>
      </c>
      <c r="C199" s="12" t="s">
        <v>85</v>
      </c>
      <c r="D199" s="29" t="str">
        <f>IFERROR(VLOOKUP(C199,RUBROS!A:B,2,FALSE),"")</f>
        <v>Obligaciones por pagar Inversión vigencia anterior</v>
      </c>
      <c r="E199" s="12" t="s">
        <v>729</v>
      </c>
      <c r="F199" s="43" t="s">
        <v>730</v>
      </c>
      <c r="G199" s="43" t="s">
        <v>88</v>
      </c>
      <c r="H199" s="4">
        <f>VLOOKUP(G199,TIPOS_CONTRATOS!$E$4:$F$19,2,FALSE)</f>
        <v>11</v>
      </c>
      <c r="I199" s="9">
        <v>126</v>
      </c>
      <c r="J199" s="12">
        <v>2025</v>
      </c>
      <c r="K199" s="9" t="s">
        <v>666</v>
      </c>
      <c r="L199" s="9" t="s">
        <v>731</v>
      </c>
      <c r="M199" s="49">
        <v>45756</v>
      </c>
      <c r="N199" s="55">
        <v>46031</v>
      </c>
      <c r="O199" s="8">
        <v>693333</v>
      </c>
      <c r="P199" s="60">
        <v>693333</v>
      </c>
      <c r="Q199" s="9"/>
      <c r="R199" s="4" t="e">
        <f>VLOOKUP(Q199,TIPOS_ANULACION!$D$5:$E$6,2,FALSE)</f>
        <v>#N/A</v>
      </c>
      <c r="S199" s="8">
        <v>0</v>
      </c>
      <c r="T199" s="9"/>
      <c r="U199" s="10"/>
      <c r="V199" s="31">
        <f t="shared" si="2"/>
        <v>0</v>
      </c>
      <c r="W199" s="9" t="s">
        <v>91</v>
      </c>
      <c r="X199" s="4">
        <f>VLOOKUP(W199,'ESTADOS ACTUALES CONTRATO'!$E$4:$F$13,2,FALSE)</f>
        <v>6</v>
      </c>
      <c r="Y199" s="54" t="s">
        <v>147</v>
      </c>
      <c r="Z199" s="54" t="s">
        <v>169</v>
      </c>
      <c r="AA199" s="9" t="s">
        <v>93</v>
      </c>
      <c r="AB199" s="11" t="s">
        <v>94</v>
      </c>
    </row>
    <row r="200" spans="1:28">
      <c r="A200" s="12" t="s">
        <v>84</v>
      </c>
      <c r="B200" s="3">
        <f>VLOOKUP(A200,LOCALIDAD!$A$3:$C$22,3,FALSE)</f>
        <v>6</v>
      </c>
      <c r="C200" s="12" t="s">
        <v>85</v>
      </c>
      <c r="D200" s="29" t="str">
        <f>IFERROR(VLOOKUP(C200,RUBROS!A:B,2,FALSE),"")</f>
        <v>Obligaciones por pagar Inversión vigencia anterior</v>
      </c>
      <c r="E200" s="12" t="s">
        <v>732</v>
      </c>
      <c r="F200" s="43" t="s">
        <v>733</v>
      </c>
      <c r="G200" s="43" t="s">
        <v>88</v>
      </c>
      <c r="H200" s="4">
        <f>VLOOKUP(G200,TIPOS_CONTRATOS!$E$4:$F$19,2,FALSE)</f>
        <v>11</v>
      </c>
      <c r="I200" s="9">
        <v>537</v>
      </c>
      <c r="J200" s="12">
        <v>2025</v>
      </c>
      <c r="K200" s="9" t="s">
        <v>669</v>
      </c>
      <c r="L200" s="9" t="s">
        <v>734</v>
      </c>
      <c r="M200" s="51">
        <v>45972</v>
      </c>
      <c r="N200" s="52">
        <v>46022</v>
      </c>
      <c r="O200" s="8">
        <v>11480000</v>
      </c>
      <c r="P200" s="60">
        <v>4920000</v>
      </c>
      <c r="Q200" s="9"/>
      <c r="R200" s="4" t="e">
        <f>VLOOKUP(Q200,TIPOS_ANULACION!$D$5:$E$6,2,FALSE)</f>
        <v>#N/A</v>
      </c>
      <c r="S200" s="8">
        <v>0</v>
      </c>
      <c r="T200" s="9"/>
      <c r="U200" s="10"/>
      <c r="V200" s="31">
        <f t="shared" ref="V200:V263" si="3">O200-P200-S200</f>
        <v>6560000</v>
      </c>
      <c r="W200" s="9" t="s">
        <v>91</v>
      </c>
      <c r="X200" s="4">
        <f>VLOOKUP(W200,'ESTADOS ACTUALES CONTRATO'!$E$4:$F$13,2,FALSE)</f>
        <v>6</v>
      </c>
      <c r="Y200" s="54" t="s">
        <v>104</v>
      </c>
      <c r="Z200" s="54" t="s">
        <v>92</v>
      </c>
      <c r="AA200" s="9" t="s">
        <v>93</v>
      </c>
      <c r="AB200" s="11" t="s">
        <v>94</v>
      </c>
    </row>
    <row r="201" spans="1:28">
      <c r="A201" s="12" t="s">
        <v>84</v>
      </c>
      <c r="B201" s="3">
        <f>VLOOKUP(A201,LOCALIDAD!$A$3:$C$22,3,FALSE)</f>
        <v>6</v>
      </c>
      <c r="C201" s="12" t="s">
        <v>85</v>
      </c>
      <c r="D201" s="29" t="str">
        <f>IFERROR(VLOOKUP(C201,RUBROS!A:B,2,FALSE),"")</f>
        <v>Obligaciones por pagar Inversión vigencia anterior</v>
      </c>
      <c r="E201" s="12" t="s">
        <v>735</v>
      </c>
      <c r="F201" s="43" t="s">
        <v>736</v>
      </c>
      <c r="G201" s="43" t="s">
        <v>101</v>
      </c>
      <c r="H201" s="4">
        <f>VLOOKUP(G201,TIPOS_CONTRATOS!$E$4:$F$19,2,FALSE)</f>
        <v>10</v>
      </c>
      <c r="I201" s="9">
        <v>624</v>
      </c>
      <c r="J201" s="12">
        <v>2025</v>
      </c>
      <c r="K201" s="9" t="s">
        <v>673</v>
      </c>
      <c r="L201" s="9" t="s">
        <v>737</v>
      </c>
      <c r="M201" s="49">
        <v>46008</v>
      </c>
      <c r="N201" s="55">
        <v>46158</v>
      </c>
      <c r="O201" s="8">
        <v>443668121</v>
      </c>
      <c r="P201" s="8">
        <v>0</v>
      </c>
      <c r="Q201" s="9"/>
      <c r="R201" s="4" t="e">
        <f>VLOOKUP(Q201,TIPOS_ANULACION!$D$5:$E$6,2,FALSE)</f>
        <v>#N/A</v>
      </c>
      <c r="S201" s="8">
        <v>0</v>
      </c>
      <c r="T201" s="9"/>
      <c r="U201" s="10"/>
      <c r="V201" s="31">
        <f t="shared" si="3"/>
        <v>443668121</v>
      </c>
      <c r="W201" s="9" t="s">
        <v>294</v>
      </c>
      <c r="X201" s="4">
        <f>VLOOKUP(W201,'ESTADOS ACTUALES CONTRATO'!$E$4:$F$13,2,FALSE)</f>
        <v>1</v>
      </c>
      <c r="Y201" s="54" t="s">
        <v>184</v>
      </c>
      <c r="Z201" s="54" t="s">
        <v>92</v>
      </c>
      <c r="AA201" s="9" t="s">
        <v>106</v>
      </c>
      <c r="AB201" s="11" t="s">
        <v>107</v>
      </c>
    </row>
    <row r="202" spans="1:28">
      <c r="A202" s="12" t="s">
        <v>84</v>
      </c>
      <c r="B202" s="3">
        <f>VLOOKUP(A202,LOCALIDAD!$A$3:$C$22,3,FALSE)</f>
        <v>6</v>
      </c>
      <c r="C202" s="12" t="s">
        <v>85</v>
      </c>
      <c r="D202" s="29" t="str">
        <f>IFERROR(VLOOKUP(C202,RUBROS!A:B,2,FALSE),"")</f>
        <v>Obligaciones por pagar Inversión vigencia anterior</v>
      </c>
      <c r="E202" s="12" t="s">
        <v>738</v>
      </c>
      <c r="F202" s="43" t="s">
        <v>739</v>
      </c>
      <c r="G202" s="43" t="s">
        <v>88</v>
      </c>
      <c r="H202" s="4">
        <f>VLOOKUP(G202,TIPOS_CONTRATOS!$E$4:$F$19,2,FALSE)</f>
        <v>11</v>
      </c>
      <c r="I202" s="9">
        <v>443</v>
      </c>
      <c r="J202" s="12">
        <v>2025</v>
      </c>
      <c r="K202" s="9" t="s">
        <v>676</v>
      </c>
      <c r="L202" s="9" t="s">
        <v>740</v>
      </c>
      <c r="M202" s="49">
        <v>45938</v>
      </c>
      <c r="N202" s="55">
        <v>46042</v>
      </c>
      <c r="O202" s="8">
        <v>7061333</v>
      </c>
      <c r="P202" s="8">
        <v>5900000</v>
      </c>
      <c r="Q202" s="9"/>
      <c r="R202" s="4" t="e">
        <f>VLOOKUP(Q202,TIPOS_ANULACION!$D$5:$E$6,2,FALSE)</f>
        <v>#N/A</v>
      </c>
      <c r="S202" s="8">
        <v>0</v>
      </c>
      <c r="T202" s="9"/>
      <c r="U202" s="10"/>
      <c r="V202" s="31">
        <f t="shared" si="3"/>
        <v>1161333</v>
      </c>
      <c r="W202" s="9" t="s">
        <v>91</v>
      </c>
      <c r="X202" s="4">
        <f>VLOOKUP(W202,'ESTADOS ACTUALES CONTRATO'!$E$4:$F$13,2,FALSE)</f>
        <v>6</v>
      </c>
      <c r="Y202" s="54" t="s">
        <v>220</v>
      </c>
      <c r="Z202" s="54" t="s">
        <v>92</v>
      </c>
      <c r="AA202" s="9" t="s">
        <v>93</v>
      </c>
      <c r="AB202" s="11" t="s">
        <v>94</v>
      </c>
    </row>
    <row r="203" spans="1:28">
      <c r="A203" s="12" t="s">
        <v>84</v>
      </c>
      <c r="B203" s="3">
        <f>VLOOKUP(A203,LOCALIDAD!$A$3:$C$22,3,FALSE)</f>
        <v>6</v>
      </c>
      <c r="C203" s="12" t="s">
        <v>85</v>
      </c>
      <c r="D203" s="29" t="str">
        <f>IFERROR(VLOOKUP(C203,RUBROS!A:B,2,FALSE),"")</f>
        <v>Obligaciones por pagar Inversión vigencia anterior</v>
      </c>
      <c r="E203" s="12" t="s">
        <v>741</v>
      </c>
      <c r="F203" s="43" t="s">
        <v>742</v>
      </c>
      <c r="G203" s="43" t="s">
        <v>88</v>
      </c>
      <c r="H203" s="4">
        <f>VLOOKUP(G203,TIPOS_CONTRATOS!$E$4:$F$19,2,FALSE)</f>
        <v>11</v>
      </c>
      <c r="I203" s="9">
        <v>617</v>
      </c>
      <c r="J203" s="12">
        <v>2025</v>
      </c>
      <c r="K203" s="9" t="s">
        <v>679</v>
      </c>
      <c r="L203" s="9" t="s">
        <v>743</v>
      </c>
      <c r="M203" s="49">
        <v>45985</v>
      </c>
      <c r="N203" s="55">
        <v>46022</v>
      </c>
      <c r="O203" s="8">
        <v>18813333</v>
      </c>
      <c r="P203" s="8">
        <v>0</v>
      </c>
      <c r="Q203" s="9"/>
      <c r="R203" s="4" t="e">
        <f>VLOOKUP(Q203,TIPOS_ANULACION!$D$5:$E$6,2,FALSE)</f>
        <v>#N/A</v>
      </c>
      <c r="S203" s="8">
        <v>0</v>
      </c>
      <c r="T203" s="9"/>
      <c r="U203" s="10"/>
      <c r="V203" s="31">
        <f t="shared" si="3"/>
        <v>18813333</v>
      </c>
      <c r="W203" s="9" t="s">
        <v>91</v>
      </c>
      <c r="X203" s="4">
        <f>VLOOKUP(W203,'ESTADOS ACTUALES CONTRATO'!$E$4:$F$13,2,FALSE)</f>
        <v>6</v>
      </c>
      <c r="Y203" s="54" t="s">
        <v>564</v>
      </c>
      <c r="Z203" s="54" t="s">
        <v>92</v>
      </c>
      <c r="AA203" s="9" t="s">
        <v>93</v>
      </c>
      <c r="AB203" s="11" t="s">
        <v>94</v>
      </c>
    </row>
    <row r="204" spans="1:28">
      <c r="A204" s="12" t="s">
        <v>84</v>
      </c>
      <c r="B204" s="3">
        <f>VLOOKUP(A204,LOCALIDAD!$A$3:$C$22,3,FALSE)</f>
        <v>6</v>
      </c>
      <c r="C204" s="12" t="s">
        <v>85</v>
      </c>
      <c r="D204" s="29" t="str">
        <f>IFERROR(VLOOKUP(C204,RUBROS!A:B,2,FALSE),"")</f>
        <v>Obligaciones por pagar Inversión vigencia anterior</v>
      </c>
      <c r="E204" s="12" t="s">
        <v>744</v>
      </c>
      <c r="F204" s="43" t="s">
        <v>745</v>
      </c>
      <c r="G204" s="43" t="s">
        <v>88</v>
      </c>
      <c r="H204" s="4">
        <f>VLOOKUP(G204,TIPOS_CONTRATOS!$E$4:$F$19,2,FALSE)</f>
        <v>11</v>
      </c>
      <c r="I204" s="9">
        <v>618</v>
      </c>
      <c r="J204" s="12">
        <v>2025</v>
      </c>
      <c r="K204" s="9" t="s">
        <v>683</v>
      </c>
      <c r="L204" s="9" t="s">
        <v>746</v>
      </c>
      <c r="M204" s="49">
        <v>45985</v>
      </c>
      <c r="N204" s="55">
        <v>46022</v>
      </c>
      <c r="O204" s="8">
        <v>13393333</v>
      </c>
      <c r="P204" s="8">
        <v>4100000</v>
      </c>
      <c r="Q204" s="9"/>
      <c r="R204" s="4" t="e">
        <f>VLOOKUP(Q204,TIPOS_ANULACION!$D$5:$E$6,2,FALSE)</f>
        <v>#N/A</v>
      </c>
      <c r="S204" s="8">
        <v>0</v>
      </c>
      <c r="T204" s="9"/>
      <c r="U204" s="10"/>
      <c r="V204" s="31">
        <f t="shared" si="3"/>
        <v>9293333</v>
      </c>
      <c r="W204" s="9" t="s">
        <v>91</v>
      </c>
      <c r="X204" s="4">
        <f>VLOOKUP(W204,'ESTADOS ACTUALES CONTRATO'!$E$4:$F$13,2,FALSE)</f>
        <v>6</v>
      </c>
      <c r="Y204" s="54" t="s">
        <v>564</v>
      </c>
      <c r="Z204" s="54" t="s">
        <v>92</v>
      </c>
      <c r="AA204" s="9" t="s">
        <v>93</v>
      </c>
      <c r="AB204" s="11" t="s">
        <v>94</v>
      </c>
    </row>
    <row r="205" spans="1:28">
      <c r="A205" s="12" t="s">
        <v>84</v>
      </c>
      <c r="B205" s="3">
        <f>VLOOKUP(A205,LOCALIDAD!$A$3:$C$22,3,FALSE)</f>
        <v>6</v>
      </c>
      <c r="C205" s="12" t="s">
        <v>85</v>
      </c>
      <c r="D205" s="29" t="str">
        <f>IFERROR(VLOOKUP(C205,RUBROS!A:B,2,FALSE),"")</f>
        <v>Obligaciones por pagar Inversión vigencia anterior</v>
      </c>
      <c r="E205" s="12" t="s">
        <v>747</v>
      </c>
      <c r="F205" s="43" t="s">
        <v>748</v>
      </c>
      <c r="G205" s="43" t="s">
        <v>88</v>
      </c>
      <c r="H205" s="4">
        <f>VLOOKUP(G205,TIPOS_CONTRATOS!$E$4:$F$19,2,FALSE)</f>
        <v>11</v>
      </c>
      <c r="I205" s="9">
        <v>509</v>
      </c>
      <c r="J205" s="12">
        <v>2025</v>
      </c>
      <c r="K205" s="9" t="s">
        <v>683</v>
      </c>
      <c r="L205" s="9" t="s">
        <v>749</v>
      </c>
      <c r="M205" s="49">
        <v>45950</v>
      </c>
      <c r="N205" s="55">
        <v>45688</v>
      </c>
      <c r="O205" s="8">
        <v>4100000</v>
      </c>
      <c r="P205" s="8">
        <v>4100000</v>
      </c>
      <c r="Q205" s="9"/>
      <c r="R205" s="4" t="e">
        <f>VLOOKUP(Q205,TIPOS_ANULACION!$D$5:$E$6,2,FALSE)</f>
        <v>#N/A</v>
      </c>
      <c r="S205" s="8">
        <v>0</v>
      </c>
      <c r="T205" s="9"/>
      <c r="U205" s="10"/>
      <c r="V205" s="31">
        <f t="shared" si="3"/>
        <v>0</v>
      </c>
      <c r="W205" s="9" t="s">
        <v>91</v>
      </c>
      <c r="X205" s="4">
        <f>VLOOKUP(W205,'ESTADOS ACTUALES CONTRATO'!$E$4:$F$13,2,FALSE)</f>
        <v>6</v>
      </c>
      <c r="Y205" s="54" t="s">
        <v>92</v>
      </c>
      <c r="Z205" s="54" t="s">
        <v>92</v>
      </c>
      <c r="AA205" s="9" t="s">
        <v>93</v>
      </c>
      <c r="AB205" s="11" t="s">
        <v>94</v>
      </c>
    </row>
    <row r="206" spans="1:28">
      <c r="A206" s="12" t="s">
        <v>84</v>
      </c>
      <c r="B206" s="3">
        <f>VLOOKUP(A206,LOCALIDAD!$A$3:$C$22,3,FALSE)</f>
        <v>6</v>
      </c>
      <c r="C206" s="12" t="s">
        <v>85</v>
      </c>
      <c r="D206" s="29" t="str">
        <f>IFERROR(VLOOKUP(C206,RUBROS!A:B,2,FALSE),"")</f>
        <v>Obligaciones por pagar Inversión vigencia anterior</v>
      </c>
      <c r="E206" s="12" t="s">
        <v>750</v>
      </c>
      <c r="F206" s="43" t="s">
        <v>751</v>
      </c>
      <c r="G206" s="43" t="s">
        <v>88</v>
      </c>
      <c r="H206" s="4">
        <f>VLOOKUP(G206,TIPOS_CONTRATOS!$E$4:$F$19,2,FALSE)</f>
        <v>11</v>
      </c>
      <c r="I206" s="9">
        <v>435</v>
      </c>
      <c r="J206" s="12">
        <v>2025</v>
      </c>
      <c r="K206" s="9" t="s">
        <v>686</v>
      </c>
      <c r="L206" s="9" t="s">
        <v>752</v>
      </c>
      <c r="M206" s="49">
        <v>45930</v>
      </c>
      <c r="N206" s="55">
        <v>46022</v>
      </c>
      <c r="O206" s="8">
        <v>2950000</v>
      </c>
      <c r="P206" s="60">
        <v>2950000</v>
      </c>
      <c r="Q206" s="9"/>
      <c r="R206" s="4" t="e">
        <f>VLOOKUP(Q206,TIPOS_ANULACION!$D$5:$E$6,2,FALSE)</f>
        <v>#N/A</v>
      </c>
      <c r="S206" s="8">
        <v>0</v>
      </c>
      <c r="T206" s="9"/>
      <c r="U206" s="10"/>
      <c r="V206" s="31">
        <f t="shared" si="3"/>
        <v>0</v>
      </c>
      <c r="W206" s="9" t="s">
        <v>91</v>
      </c>
      <c r="X206" s="4">
        <f>VLOOKUP(W206,'ESTADOS ACTUALES CONTRATO'!$E$4:$F$13,2,FALSE)</f>
        <v>6</v>
      </c>
      <c r="Y206" s="54" t="s">
        <v>220</v>
      </c>
      <c r="Z206" s="54" t="s">
        <v>92</v>
      </c>
      <c r="AA206" s="9" t="s">
        <v>93</v>
      </c>
      <c r="AB206" s="11" t="s">
        <v>94</v>
      </c>
    </row>
    <row r="207" spans="1:28">
      <c r="A207" s="12" t="s">
        <v>84</v>
      </c>
      <c r="B207" s="3">
        <f>VLOOKUP(A207,LOCALIDAD!$A$3:$C$22,3,FALSE)</f>
        <v>6</v>
      </c>
      <c r="C207" s="12" t="s">
        <v>85</v>
      </c>
      <c r="D207" s="29" t="str">
        <f>IFERROR(VLOOKUP(C207,RUBROS!A:B,2,FALSE),"")</f>
        <v>Obligaciones por pagar Inversión vigencia anterior</v>
      </c>
      <c r="E207" s="12" t="s">
        <v>753</v>
      </c>
      <c r="F207" s="43" t="s">
        <v>754</v>
      </c>
      <c r="G207" s="43" t="s">
        <v>88</v>
      </c>
      <c r="H207" s="4">
        <f>VLOOKUP(G207,TIPOS_CONTRATOS!$E$4:$F$19,2,FALSE)</f>
        <v>11</v>
      </c>
      <c r="I207" s="9">
        <v>565</v>
      </c>
      <c r="J207" s="12">
        <v>2025</v>
      </c>
      <c r="K207" s="9" t="s">
        <v>689</v>
      </c>
      <c r="L207" s="9" t="s">
        <v>755</v>
      </c>
      <c r="M207" s="49">
        <v>45965</v>
      </c>
      <c r="N207" s="55">
        <v>45688</v>
      </c>
      <c r="O207" s="8">
        <v>4920000</v>
      </c>
      <c r="P207" s="8">
        <v>4920000</v>
      </c>
      <c r="Q207" s="9"/>
      <c r="R207" s="4" t="e">
        <f>VLOOKUP(Q207,TIPOS_ANULACION!$D$5:$E$6,2,FALSE)</f>
        <v>#N/A</v>
      </c>
      <c r="S207" s="8">
        <v>0</v>
      </c>
      <c r="T207" s="9"/>
      <c r="U207" s="10"/>
      <c r="V207" s="31">
        <f t="shared" si="3"/>
        <v>0</v>
      </c>
      <c r="W207" s="9" t="s">
        <v>91</v>
      </c>
      <c r="X207" s="4">
        <f>VLOOKUP(W207,'ESTADOS ACTUALES CONTRATO'!$E$4:$F$13,2,FALSE)</f>
        <v>6</v>
      </c>
      <c r="Y207" s="54" t="s">
        <v>92</v>
      </c>
      <c r="Z207" s="54" t="s">
        <v>92</v>
      </c>
      <c r="AA207" s="9" t="s">
        <v>93</v>
      </c>
      <c r="AB207" s="11" t="s">
        <v>94</v>
      </c>
    </row>
    <row r="208" spans="1:28">
      <c r="A208" s="12" t="s">
        <v>84</v>
      </c>
      <c r="B208" s="3">
        <f>VLOOKUP(A208,LOCALIDAD!$A$3:$C$22,3,FALSE)</f>
        <v>6</v>
      </c>
      <c r="C208" s="12" t="s">
        <v>85</v>
      </c>
      <c r="D208" s="29" t="str">
        <f>IFERROR(VLOOKUP(C208,RUBROS!A:B,2,FALSE),"")</f>
        <v>Obligaciones por pagar Inversión vigencia anterior</v>
      </c>
      <c r="E208" s="12" t="s">
        <v>756</v>
      </c>
      <c r="F208" s="43" t="s">
        <v>757</v>
      </c>
      <c r="G208" s="43" t="s">
        <v>88</v>
      </c>
      <c r="H208" s="4">
        <f>VLOOKUP(G208,TIPOS_CONTRATOS!$E$4:$F$19,2,FALSE)</f>
        <v>11</v>
      </c>
      <c r="I208" s="9">
        <v>462</v>
      </c>
      <c r="J208" s="12">
        <v>2025</v>
      </c>
      <c r="K208" s="9" t="s">
        <v>689</v>
      </c>
      <c r="L208" s="9" t="s">
        <v>758</v>
      </c>
      <c r="M208" s="49">
        <v>45957</v>
      </c>
      <c r="N208" s="55">
        <v>46022</v>
      </c>
      <c r="O208" s="8">
        <v>11644000</v>
      </c>
      <c r="P208" s="60">
        <v>4920000</v>
      </c>
      <c r="Q208" s="9"/>
      <c r="R208" s="4" t="e">
        <f>VLOOKUP(Q208,TIPOS_ANULACION!$D$5:$E$6,2,FALSE)</f>
        <v>#N/A</v>
      </c>
      <c r="S208" s="8">
        <v>0</v>
      </c>
      <c r="T208" s="9"/>
      <c r="U208" s="10"/>
      <c r="V208" s="31">
        <f t="shared" si="3"/>
        <v>6724000</v>
      </c>
      <c r="W208" s="9" t="s">
        <v>91</v>
      </c>
      <c r="X208" s="4">
        <f>VLOOKUP(W208,'ESTADOS ACTUALES CONTRATO'!$E$4:$F$13,2,FALSE)</f>
        <v>6</v>
      </c>
      <c r="Y208" s="54" t="s">
        <v>333</v>
      </c>
      <c r="Z208" s="54" t="s">
        <v>92</v>
      </c>
      <c r="AA208" s="9" t="s">
        <v>93</v>
      </c>
      <c r="AB208" s="11" t="s">
        <v>94</v>
      </c>
    </row>
    <row r="209" spans="1:28">
      <c r="A209" s="12" t="s">
        <v>84</v>
      </c>
      <c r="B209" s="3">
        <f>VLOOKUP(A209,LOCALIDAD!$A$3:$C$22,3,FALSE)</f>
        <v>6</v>
      </c>
      <c r="C209" s="12" t="s">
        <v>85</v>
      </c>
      <c r="D209" s="29" t="str">
        <f>IFERROR(VLOOKUP(C209,RUBROS!A:B,2,FALSE),"")</f>
        <v>Obligaciones por pagar Inversión vigencia anterior</v>
      </c>
      <c r="E209" s="12" t="s">
        <v>759</v>
      </c>
      <c r="F209" s="43" t="s">
        <v>760</v>
      </c>
      <c r="G209" s="43" t="s">
        <v>88</v>
      </c>
      <c r="H209" s="4">
        <f>VLOOKUP(G209,TIPOS_CONTRATOS!$E$4:$F$19,2,FALSE)</f>
        <v>11</v>
      </c>
      <c r="I209" s="9">
        <v>425</v>
      </c>
      <c r="J209" s="12">
        <v>2025</v>
      </c>
      <c r="K209" s="9" t="s">
        <v>692</v>
      </c>
      <c r="L209" s="9" t="s">
        <v>761</v>
      </c>
      <c r="M209" s="49">
        <v>45923</v>
      </c>
      <c r="N209" s="55">
        <v>45688</v>
      </c>
      <c r="O209" s="8">
        <v>6800000</v>
      </c>
      <c r="P209" s="8">
        <v>6800000</v>
      </c>
      <c r="Q209" s="9"/>
      <c r="R209" s="4" t="e">
        <f>VLOOKUP(Q209,TIPOS_ANULACION!$D$5:$E$6,2,FALSE)</f>
        <v>#N/A</v>
      </c>
      <c r="S209" s="8">
        <v>0</v>
      </c>
      <c r="T209" s="9"/>
      <c r="U209" s="10"/>
      <c r="V209" s="31">
        <f t="shared" si="3"/>
        <v>0</v>
      </c>
      <c r="W209" s="9" t="s">
        <v>91</v>
      </c>
      <c r="X209" s="4">
        <f>VLOOKUP(W209,'ESTADOS ACTUALES CONTRATO'!$E$4:$F$13,2,FALSE)</f>
        <v>6</v>
      </c>
      <c r="Y209" s="54" t="s">
        <v>92</v>
      </c>
      <c r="Z209" s="54" t="s">
        <v>92</v>
      </c>
      <c r="AA209" s="9" t="s">
        <v>93</v>
      </c>
      <c r="AB209" s="11" t="s">
        <v>94</v>
      </c>
    </row>
    <row r="210" spans="1:28">
      <c r="A210" s="12" t="s">
        <v>84</v>
      </c>
      <c r="B210" s="3">
        <f>VLOOKUP(A210,LOCALIDAD!$A$3:$C$22,3,FALSE)</f>
        <v>6</v>
      </c>
      <c r="C210" s="12" t="s">
        <v>85</v>
      </c>
      <c r="D210" s="29" t="str">
        <f>IFERROR(VLOOKUP(C210,RUBROS!A:B,2,FALSE),"")</f>
        <v>Obligaciones por pagar Inversión vigencia anterior</v>
      </c>
      <c r="E210" s="12" t="s">
        <v>762</v>
      </c>
      <c r="F210" s="43" t="s">
        <v>763</v>
      </c>
      <c r="G210" s="43" t="s">
        <v>88</v>
      </c>
      <c r="H210" s="4">
        <f>VLOOKUP(G210,TIPOS_CONTRATOS!$E$4:$F$19,2,FALSE)</f>
        <v>11</v>
      </c>
      <c r="I210" s="9">
        <v>473</v>
      </c>
      <c r="J210" s="12">
        <v>2025</v>
      </c>
      <c r="K210" s="9" t="s">
        <v>695</v>
      </c>
      <c r="L210" s="9" t="s">
        <v>764</v>
      </c>
      <c r="M210" s="49">
        <v>45946</v>
      </c>
      <c r="N210" s="55">
        <v>46051</v>
      </c>
      <c r="O210" s="8">
        <v>10900000</v>
      </c>
      <c r="P210" s="60">
        <v>10718333</v>
      </c>
      <c r="Q210" s="9"/>
      <c r="R210" s="4" t="e">
        <f>VLOOKUP(Q210,TIPOS_ANULACION!$D$5:$E$6,2,FALSE)</f>
        <v>#N/A</v>
      </c>
      <c r="S210" s="8">
        <v>0</v>
      </c>
      <c r="T210" s="9"/>
      <c r="U210" s="10"/>
      <c r="V210" s="31">
        <f t="shared" si="3"/>
        <v>181667</v>
      </c>
      <c r="W210" s="9" t="s">
        <v>91</v>
      </c>
      <c r="X210" s="4">
        <f>VLOOKUP(W210,'ESTADOS ACTUALES CONTRATO'!$E$4:$F$13,2,FALSE)</f>
        <v>6</v>
      </c>
      <c r="Y210" s="54" t="s">
        <v>333</v>
      </c>
      <c r="Z210" s="54" t="s">
        <v>334</v>
      </c>
      <c r="AA210" s="9" t="s">
        <v>93</v>
      </c>
      <c r="AB210" s="11" t="s">
        <v>94</v>
      </c>
    </row>
    <row r="211" spans="1:28">
      <c r="A211" s="12" t="s">
        <v>84</v>
      </c>
      <c r="B211" s="3">
        <f>VLOOKUP(A211,LOCALIDAD!$A$3:$C$22,3,FALSE)</f>
        <v>6</v>
      </c>
      <c r="C211" s="12" t="s">
        <v>85</v>
      </c>
      <c r="D211" s="29" t="str">
        <f>IFERROR(VLOOKUP(C211,RUBROS!A:B,2,FALSE),"")</f>
        <v>Obligaciones por pagar Inversión vigencia anterior</v>
      </c>
      <c r="E211" s="12" t="s">
        <v>765</v>
      </c>
      <c r="F211" s="43" t="s">
        <v>766</v>
      </c>
      <c r="G211" s="43" t="s">
        <v>88</v>
      </c>
      <c r="H211" s="4">
        <f>VLOOKUP(G211,TIPOS_CONTRATOS!$E$4:$F$19,2,FALSE)</f>
        <v>11</v>
      </c>
      <c r="I211" s="9">
        <v>615</v>
      </c>
      <c r="J211" s="12">
        <v>2025</v>
      </c>
      <c r="K211" s="9" t="s">
        <v>698</v>
      </c>
      <c r="L211" s="9" t="s">
        <v>767</v>
      </c>
      <c r="M211" s="49">
        <v>45987</v>
      </c>
      <c r="N211" s="55">
        <v>46006</v>
      </c>
      <c r="O211" s="8">
        <v>14760000</v>
      </c>
      <c r="P211" s="8">
        <v>0</v>
      </c>
      <c r="Q211" s="9"/>
      <c r="R211" s="4" t="e">
        <f>VLOOKUP(Q211,TIPOS_ANULACION!$D$5:$E$6,2,FALSE)</f>
        <v>#N/A</v>
      </c>
      <c r="S211" s="8">
        <v>0</v>
      </c>
      <c r="T211" s="9"/>
      <c r="U211" s="10"/>
      <c r="V211" s="31">
        <f t="shared" si="3"/>
        <v>14760000</v>
      </c>
      <c r="W211" s="9" t="s">
        <v>91</v>
      </c>
      <c r="X211" s="4">
        <f>VLOOKUP(W211,'ESTADOS ACTUALES CONTRATO'!$E$4:$F$13,2,FALSE)</f>
        <v>6</v>
      </c>
      <c r="Y211" s="54" t="s">
        <v>564</v>
      </c>
      <c r="Z211" s="54" t="s">
        <v>768</v>
      </c>
      <c r="AA211" s="9" t="s">
        <v>93</v>
      </c>
      <c r="AB211" s="11" t="s">
        <v>94</v>
      </c>
    </row>
    <row r="212" spans="1:28">
      <c r="A212" s="12" t="s">
        <v>84</v>
      </c>
      <c r="B212" s="3">
        <f>VLOOKUP(A212,LOCALIDAD!$A$3:$C$22,3,FALSE)</f>
        <v>6</v>
      </c>
      <c r="C212" s="12" t="s">
        <v>85</v>
      </c>
      <c r="D212" s="29" t="str">
        <f>IFERROR(VLOOKUP(C212,RUBROS!A:B,2,FALSE),"")</f>
        <v>Obligaciones por pagar Inversión vigencia anterior</v>
      </c>
      <c r="E212" s="12" t="s">
        <v>769</v>
      </c>
      <c r="F212" s="43" t="s">
        <v>770</v>
      </c>
      <c r="G212" s="43" t="s">
        <v>88</v>
      </c>
      <c r="H212" s="4">
        <f>VLOOKUP(G212,TIPOS_CONTRATOS!$E$4:$F$19,2,FALSE)</f>
        <v>11</v>
      </c>
      <c r="I212" s="9">
        <v>539</v>
      </c>
      <c r="J212" s="12">
        <v>2025</v>
      </c>
      <c r="K212" s="9" t="s">
        <v>701</v>
      </c>
      <c r="L212" s="9" t="s">
        <v>771</v>
      </c>
      <c r="M212" s="51">
        <v>45965</v>
      </c>
      <c r="N212" s="52">
        <v>46022</v>
      </c>
      <c r="O212" s="8">
        <v>2600000</v>
      </c>
      <c r="P212" s="8">
        <v>0</v>
      </c>
      <c r="Q212" s="9"/>
      <c r="R212" s="4" t="e">
        <f>VLOOKUP(Q212,TIPOS_ANULACION!$D$5:$E$6,2,FALSE)</f>
        <v>#N/A</v>
      </c>
      <c r="S212" s="8">
        <v>0</v>
      </c>
      <c r="T212" s="9"/>
      <c r="U212" s="10"/>
      <c r="V212" s="31">
        <f t="shared" si="3"/>
        <v>2600000</v>
      </c>
      <c r="W212" s="9" t="s">
        <v>91</v>
      </c>
      <c r="X212" s="4">
        <f>VLOOKUP(W212,'ESTADOS ACTUALES CONTRATO'!$E$4:$F$13,2,FALSE)</f>
        <v>6</v>
      </c>
      <c r="Y212" s="54" t="s">
        <v>104</v>
      </c>
      <c r="Z212" s="54" t="s">
        <v>92</v>
      </c>
      <c r="AA212" s="9" t="s">
        <v>93</v>
      </c>
      <c r="AB212" s="11" t="s">
        <v>94</v>
      </c>
    </row>
    <row r="213" spans="1:28">
      <c r="A213" s="12" t="s">
        <v>84</v>
      </c>
      <c r="B213" s="3">
        <f>VLOOKUP(A213,LOCALIDAD!$A$3:$C$22,3,FALSE)</f>
        <v>6</v>
      </c>
      <c r="C213" s="12" t="s">
        <v>85</v>
      </c>
      <c r="D213" s="29" t="str">
        <f>IFERROR(VLOOKUP(C213,RUBROS!A:B,2,FALSE),"")</f>
        <v>Obligaciones por pagar Inversión vigencia anterior</v>
      </c>
      <c r="E213" s="12" t="s">
        <v>772</v>
      </c>
      <c r="F213" s="43" t="s">
        <v>773</v>
      </c>
      <c r="G213" s="43" t="s">
        <v>88</v>
      </c>
      <c r="H213" s="4">
        <f>VLOOKUP(G213,TIPOS_CONTRATOS!$E$4:$F$19,2,FALSE)</f>
        <v>11</v>
      </c>
      <c r="I213" s="9">
        <v>446</v>
      </c>
      <c r="J213" s="12">
        <v>2025</v>
      </c>
      <c r="K213" s="9" t="s">
        <v>701</v>
      </c>
      <c r="L213" s="9" t="s">
        <v>774</v>
      </c>
      <c r="M213" s="49">
        <v>46302</v>
      </c>
      <c r="N213" s="55">
        <v>46044</v>
      </c>
      <c r="O213" s="8">
        <v>2600000</v>
      </c>
      <c r="P213" s="8">
        <v>2600000</v>
      </c>
      <c r="Q213" s="9"/>
      <c r="R213" s="4" t="e">
        <f>VLOOKUP(Q213,TIPOS_ANULACION!$D$5:$E$6,2,FALSE)</f>
        <v>#N/A</v>
      </c>
      <c r="S213" s="8">
        <v>0</v>
      </c>
      <c r="T213" s="9"/>
      <c r="U213" s="10"/>
      <c r="V213" s="31">
        <f t="shared" si="3"/>
        <v>0</v>
      </c>
      <c r="W213" s="9" t="s">
        <v>91</v>
      </c>
      <c r="X213" s="4">
        <f>VLOOKUP(W213,'ESTADOS ACTUALES CONTRATO'!$E$4:$F$13,2,FALSE)</f>
        <v>6</v>
      </c>
      <c r="Y213" s="54" t="s">
        <v>92</v>
      </c>
      <c r="Z213" s="54" t="s">
        <v>92</v>
      </c>
      <c r="AA213" s="9" t="s">
        <v>93</v>
      </c>
      <c r="AB213" s="11" t="s">
        <v>94</v>
      </c>
    </row>
    <row r="214" spans="1:28">
      <c r="A214" s="12" t="s">
        <v>84</v>
      </c>
      <c r="B214" s="3">
        <f>VLOOKUP(A214,LOCALIDAD!$A$3:$C$22,3,FALSE)</f>
        <v>6</v>
      </c>
      <c r="C214" s="12" t="s">
        <v>85</v>
      </c>
      <c r="D214" s="29" t="str">
        <f>IFERROR(VLOOKUP(C214,RUBROS!A:B,2,FALSE),"")</f>
        <v>Obligaciones por pagar Inversión vigencia anterior</v>
      </c>
      <c r="E214" s="12" t="s">
        <v>775</v>
      </c>
      <c r="F214" s="43" t="s">
        <v>776</v>
      </c>
      <c r="G214" s="43" t="s">
        <v>88</v>
      </c>
      <c r="H214" s="4">
        <f>VLOOKUP(G214,TIPOS_CONTRATOS!$E$4:$F$19,2,FALSE)</f>
        <v>11</v>
      </c>
      <c r="I214" s="9">
        <v>449</v>
      </c>
      <c r="J214" s="12">
        <v>2025</v>
      </c>
      <c r="K214" s="9" t="s">
        <v>704</v>
      </c>
      <c r="L214" s="9" t="s">
        <v>777</v>
      </c>
      <c r="M214" s="49">
        <v>45939</v>
      </c>
      <c r="N214" s="55">
        <v>46022</v>
      </c>
      <c r="O214" s="8">
        <v>1573333</v>
      </c>
      <c r="P214" s="60">
        <v>1573333</v>
      </c>
      <c r="Q214" s="9"/>
      <c r="R214" s="4" t="e">
        <f>VLOOKUP(Q214,TIPOS_ANULACION!$D$5:$E$6,2,FALSE)</f>
        <v>#N/A</v>
      </c>
      <c r="S214" s="8">
        <v>0</v>
      </c>
      <c r="T214" s="9"/>
      <c r="U214" s="10"/>
      <c r="V214" s="31">
        <f t="shared" si="3"/>
        <v>0</v>
      </c>
      <c r="W214" s="9" t="s">
        <v>91</v>
      </c>
      <c r="X214" s="4">
        <f>VLOOKUP(W214,'ESTADOS ACTUALES CONTRATO'!$E$4:$F$13,2,FALSE)</f>
        <v>6</v>
      </c>
      <c r="Y214" s="54" t="s">
        <v>220</v>
      </c>
      <c r="Z214" s="54" t="s">
        <v>92</v>
      </c>
      <c r="AA214" s="9" t="s">
        <v>93</v>
      </c>
      <c r="AB214" s="11" t="s">
        <v>94</v>
      </c>
    </row>
    <row r="215" spans="1:28">
      <c r="A215" s="12" t="s">
        <v>84</v>
      </c>
      <c r="B215" s="3">
        <f>VLOOKUP(A215,LOCALIDAD!$A$3:$C$22,3,FALSE)</f>
        <v>6</v>
      </c>
      <c r="C215" s="12" t="s">
        <v>85</v>
      </c>
      <c r="D215" s="29" t="str">
        <f>IFERROR(VLOOKUP(C215,RUBROS!A:B,2,FALSE),"")</f>
        <v>Obligaciones por pagar Inversión vigencia anterior</v>
      </c>
      <c r="E215" s="12" t="s">
        <v>778</v>
      </c>
      <c r="F215" s="43" t="s">
        <v>779</v>
      </c>
      <c r="G215" s="43" t="s">
        <v>88</v>
      </c>
      <c r="H215" s="4">
        <f>VLOOKUP(G215,TIPOS_CONTRATOS!$E$4:$F$19,2,FALSE)</f>
        <v>11</v>
      </c>
      <c r="I215" s="9">
        <v>573</v>
      </c>
      <c r="J215" s="12">
        <v>2025</v>
      </c>
      <c r="K215" s="9" t="s">
        <v>707</v>
      </c>
      <c r="L215" s="9" t="s">
        <v>780</v>
      </c>
      <c r="M215" s="49">
        <v>45971</v>
      </c>
      <c r="N215" s="55">
        <v>46022</v>
      </c>
      <c r="O215" s="8">
        <v>10933334</v>
      </c>
      <c r="P215" s="8">
        <v>0</v>
      </c>
      <c r="Q215" s="9"/>
      <c r="R215" s="4" t="e">
        <f>VLOOKUP(Q215,TIPOS_ANULACION!$D$5:$E$6,2,FALSE)</f>
        <v>#N/A</v>
      </c>
      <c r="S215" s="8">
        <v>0</v>
      </c>
      <c r="T215" s="9"/>
      <c r="U215" s="10"/>
      <c r="V215" s="31">
        <f t="shared" si="3"/>
        <v>10933334</v>
      </c>
      <c r="W215" s="9" t="s">
        <v>91</v>
      </c>
      <c r="X215" s="4">
        <f>VLOOKUP(W215,'ESTADOS ACTUALES CONTRATO'!$E$4:$F$13,2,FALSE)</f>
        <v>6</v>
      </c>
      <c r="Y215" s="54" t="s">
        <v>599</v>
      </c>
      <c r="Z215" s="54" t="s">
        <v>92</v>
      </c>
      <c r="AA215" s="9" t="s">
        <v>93</v>
      </c>
      <c r="AB215" s="11" t="s">
        <v>94</v>
      </c>
    </row>
    <row r="216" spans="1:28">
      <c r="A216" s="12" t="s">
        <v>84</v>
      </c>
      <c r="B216" s="3">
        <f>VLOOKUP(A216,LOCALIDAD!$A$3:$C$22,3,FALSE)</f>
        <v>6</v>
      </c>
      <c r="C216" s="12" t="s">
        <v>85</v>
      </c>
      <c r="D216" s="29" t="str">
        <f>IFERROR(VLOOKUP(C216,RUBROS!A:B,2,FALSE),"")</f>
        <v>Obligaciones por pagar Inversión vigencia anterior</v>
      </c>
      <c r="E216" s="12" t="s">
        <v>781</v>
      </c>
      <c r="F216" s="43" t="s">
        <v>782</v>
      </c>
      <c r="G216" s="43" t="s">
        <v>88</v>
      </c>
      <c r="H216" s="4">
        <f>VLOOKUP(G216,TIPOS_CONTRATOS!$E$4:$F$19,2,FALSE)</f>
        <v>11</v>
      </c>
      <c r="I216" s="9">
        <v>436</v>
      </c>
      <c r="J216" s="12">
        <v>2025</v>
      </c>
      <c r="K216" s="9" t="s">
        <v>707</v>
      </c>
      <c r="L216" s="9" t="s">
        <v>783</v>
      </c>
      <c r="M216" s="49">
        <v>45931</v>
      </c>
      <c r="N216" s="55">
        <v>46024</v>
      </c>
      <c r="O216" s="8">
        <v>4783333</v>
      </c>
      <c r="P216" s="60">
        <v>4100000</v>
      </c>
      <c r="Q216" s="9"/>
      <c r="R216" s="4" t="e">
        <f>VLOOKUP(Q216,TIPOS_ANULACION!$D$5:$E$6,2,FALSE)</f>
        <v>#N/A</v>
      </c>
      <c r="S216" s="8">
        <v>0</v>
      </c>
      <c r="T216" s="9"/>
      <c r="U216" s="10"/>
      <c r="V216" s="31">
        <f t="shared" si="3"/>
        <v>683333</v>
      </c>
      <c r="W216" s="9" t="s">
        <v>91</v>
      </c>
      <c r="X216" s="4">
        <f>VLOOKUP(W216,'ESTADOS ACTUALES CONTRATO'!$E$4:$F$13,2,FALSE)</f>
        <v>6</v>
      </c>
      <c r="Y216" s="54" t="s">
        <v>220</v>
      </c>
      <c r="Z216" s="54" t="s">
        <v>92</v>
      </c>
      <c r="AA216" s="9" t="s">
        <v>93</v>
      </c>
      <c r="AB216" s="11" t="s">
        <v>94</v>
      </c>
    </row>
    <row r="217" spans="1:28">
      <c r="A217" s="12" t="s">
        <v>84</v>
      </c>
      <c r="B217" s="3">
        <f>VLOOKUP(A217,LOCALIDAD!$A$3:$C$22,3,FALSE)</f>
        <v>6</v>
      </c>
      <c r="C217" s="12" t="s">
        <v>85</v>
      </c>
      <c r="D217" s="29" t="str">
        <f>IFERROR(VLOOKUP(C217,RUBROS!A:B,2,FALSE),"")</f>
        <v>Obligaciones por pagar Inversión vigencia anterior</v>
      </c>
      <c r="E217" s="12" t="s">
        <v>784</v>
      </c>
      <c r="F217" s="43" t="s">
        <v>785</v>
      </c>
      <c r="G217" s="43" t="s">
        <v>88</v>
      </c>
      <c r="H217" s="4">
        <f>VLOOKUP(G217,TIPOS_CONTRATOS!$E$4:$F$19,2,FALSE)</f>
        <v>11</v>
      </c>
      <c r="I217" s="9">
        <v>526</v>
      </c>
      <c r="J217" s="12">
        <v>2025</v>
      </c>
      <c r="K217" s="9" t="s">
        <v>710</v>
      </c>
      <c r="L217" s="9" t="s">
        <v>786</v>
      </c>
      <c r="M217" s="51">
        <v>45954</v>
      </c>
      <c r="N217" s="52">
        <v>46045</v>
      </c>
      <c r="O217" s="8">
        <v>2760000</v>
      </c>
      <c r="P217" s="60">
        <v>2760000</v>
      </c>
      <c r="Q217" s="9"/>
      <c r="R217" s="4" t="e">
        <f>VLOOKUP(Q217,TIPOS_ANULACION!$D$5:$E$6,2,FALSE)</f>
        <v>#N/A</v>
      </c>
      <c r="S217" s="8">
        <v>0</v>
      </c>
      <c r="T217" s="9"/>
      <c r="U217" s="10"/>
      <c r="V217" s="31">
        <f t="shared" si="3"/>
        <v>0</v>
      </c>
      <c r="W217" s="9" t="s">
        <v>91</v>
      </c>
      <c r="X217" s="4">
        <f>VLOOKUP(W217,'ESTADOS ACTUALES CONTRATO'!$E$4:$F$13,2,FALSE)</f>
        <v>6</v>
      </c>
      <c r="Y217" s="54" t="s">
        <v>104</v>
      </c>
      <c r="Z217" s="54" t="s">
        <v>92</v>
      </c>
      <c r="AA217" s="9" t="s">
        <v>93</v>
      </c>
      <c r="AB217" s="11" t="s">
        <v>94</v>
      </c>
    </row>
    <row r="218" spans="1:28">
      <c r="A218" s="12" t="s">
        <v>84</v>
      </c>
      <c r="B218" s="3">
        <f>VLOOKUP(A218,LOCALIDAD!$A$3:$C$22,3,FALSE)</f>
        <v>6</v>
      </c>
      <c r="C218" s="12" t="s">
        <v>85</v>
      </c>
      <c r="D218" s="29" t="str">
        <f>IFERROR(VLOOKUP(C218,RUBROS!A:B,2,FALSE),"")</f>
        <v>Obligaciones por pagar Inversión vigencia anterior</v>
      </c>
      <c r="E218" s="12" t="s">
        <v>787</v>
      </c>
      <c r="F218" s="43" t="s">
        <v>788</v>
      </c>
      <c r="G218" s="43" t="s">
        <v>88</v>
      </c>
      <c r="H218" s="4">
        <f>VLOOKUP(G218,TIPOS_CONTRATOS!$E$4:$F$19,2,FALSE)</f>
        <v>11</v>
      </c>
      <c r="I218" s="9">
        <v>485</v>
      </c>
      <c r="J218" s="12">
        <v>2025</v>
      </c>
      <c r="K218" s="9" t="s">
        <v>710</v>
      </c>
      <c r="L218" s="9" t="s">
        <v>789</v>
      </c>
      <c r="M218" s="49">
        <v>45950</v>
      </c>
      <c r="N218" s="55">
        <v>46041</v>
      </c>
      <c r="O218" s="8">
        <v>5880000</v>
      </c>
      <c r="P218" s="60">
        <v>5880000</v>
      </c>
      <c r="Q218" s="9"/>
      <c r="R218" s="4" t="e">
        <f>VLOOKUP(Q218,TIPOS_ANULACION!$D$5:$E$6,2,FALSE)</f>
        <v>#N/A</v>
      </c>
      <c r="S218" s="8">
        <v>0</v>
      </c>
      <c r="T218" s="9"/>
      <c r="U218" s="10"/>
      <c r="V218" s="31">
        <f t="shared" si="3"/>
        <v>0</v>
      </c>
      <c r="W218" s="9" t="s">
        <v>91</v>
      </c>
      <c r="X218" s="4">
        <f>VLOOKUP(W218,'ESTADOS ACTUALES CONTRATO'!$E$4:$F$13,2,FALSE)</f>
        <v>6</v>
      </c>
      <c r="Y218" s="54" t="s">
        <v>333</v>
      </c>
      <c r="Z218" s="54" t="s">
        <v>92</v>
      </c>
      <c r="AA218" s="9" t="s">
        <v>93</v>
      </c>
      <c r="AB218" s="11" t="s">
        <v>94</v>
      </c>
    </row>
    <row r="219" spans="1:28">
      <c r="A219" s="12" t="s">
        <v>84</v>
      </c>
      <c r="B219" s="3">
        <f>VLOOKUP(A219,LOCALIDAD!$A$3:$C$22,3,FALSE)</f>
        <v>6</v>
      </c>
      <c r="C219" s="12" t="s">
        <v>85</v>
      </c>
      <c r="D219" s="29" t="str">
        <f>IFERROR(VLOOKUP(C219,RUBROS!A:B,2,FALSE),"")</f>
        <v>Obligaciones por pagar Inversión vigencia anterior</v>
      </c>
      <c r="E219" s="12" t="s">
        <v>790</v>
      </c>
      <c r="F219" s="43" t="s">
        <v>791</v>
      </c>
      <c r="G219" s="43" t="s">
        <v>88</v>
      </c>
      <c r="H219" s="4">
        <f>VLOOKUP(G219,TIPOS_CONTRATOS!$E$4:$F$19,2,FALSE)</f>
        <v>11</v>
      </c>
      <c r="I219" s="9">
        <v>458</v>
      </c>
      <c r="J219" s="12">
        <v>2025</v>
      </c>
      <c r="K219" s="9" t="s">
        <v>710</v>
      </c>
      <c r="L219" s="9" t="s">
        <v>792</v>
      </c>
      <c r="M219" s="51">
        <v>45944</v>
      </c>
      <c r="N219" s="52">
        <v>46035</v>
      </c>
      <c r="O219" s="8">
        <v>1560000</v>
      </c>
      <c r="P219" s="60">
        <v>1560000</v>
      </c>
      <c r="Q219" s="9"/>
      <c r="R219" s="4" t="e">
        <f>VLOOKUP(Q219,TIPOS_ANULACION!$D$5:$E$6,2,FALSE)</f>
        <v>#N/A</v>
      </c>
      <c r="S219" s="8">
        <v>0</v>
      </c>
      <c r="T219" s="9"/>
      <c r="U219" s="10"/>
      <c r="V219" s="31">
        <f t="shared" si="3"/>
        <v>0</v>
      </c>
      <c r="W219" s="9" t="s">
        <v>91</v>
      </c>
      <c r="X219" s="4">
        <f>VLOOKUP(W219,'ESTADOS ACTUALES CONTRATO'!$E$4:$F$13,2,FALSE)</f>
        <v>6</v>
      </c>
      <c r="Y219" s="54" t="s">
        <v>104</v>
      </c>
      <c r="Z219" s="54" t="s">
        <v>92</v>
      </c>
      <c r="AA219" s="9" t="s">
        <v>93</v>
      </c>
      <c r="AB219" s="11" t="s">
        <v>94</v>
      </c>
    </row>
    <row r="220" spans="1:28">
      <c r="A220" s="12" t="s">
        <v>84</v>
      </c>
      <c r="B220" s="3">
        <f>VLOOKUP(A220,LOCALIDAD!$A$3:$C$22,3,FALSE)</f>
        <v>6</v>
      </c>
      <c r="C220" s="12" t="s">
        <v>85</v>
      </c>
      <c r="D220" s="29" t="str">
        <f>IFERROR(VLOOKUP(C220,RUBROS!A:B,2,FALSE),"")</f>
        <v>Obligaciones por pagar Inversión vigencia anterior</v>
      </c>
      <c r="E220" s="12" t="s">
        <v>793</v>
      </c>
      <c r="F220" s="43" t="s">
        <v>794</v>
      </c>
      <c r="G220" s="43" t="s">
        <v>88</v>
      </c>
      <c r="H220" s="4">
        <f>VLOOKUP(G220,TIPOS_CONTRATOS!$E$4:$F$19,2,FALSE)</f>
        <v>11</v>
      </c>
      <c r="I220" s="9">
        <v>552</v>
      </c>
      <c r="J220" s="12">
        <v>2025</v>
      </c>
      <c r="K220" s="9" t="s">
        <v>713</v>
      </c>
      <c r="L220" s="9" t="s">
        <v>795</v>
      </c>
      <c r="M220" s="49">
        <v>45971</v>
      </c>
      <c r="N220" s="55">
        <v>46022</v>
      </c>
      <c r="O220" s="8">
        <v>9600000</v>
      </c>
      <c r="P220" s="8">
        <v>3600000</v>
      </c>
      <c r="Q220" s="9"/>
      <c r="R220" s="4" t="e">
        <f>VLOOKUP(Q220,TIPOS_ANULACION!$D$5:$E$6,2,FALSE)</f>
        <v>#N/A</v>
      </c>
      <c r="S220" s="8">
        <v>0</v>
      </c>
      <c r="T220" s="9"/>
      <c r="U220" s="10"/>
      <c r="V220" s="31">
        <f t="shared" si="3"/>
        <v>6000000</v>
      </c>
      <c r="W220" s="9" t="s">
        <v>91</v>
      </c>
      <c r="X220" s="4">
        <f>VLOOKUP(W220,'ESTADOS ACTUALES CONTRATO'!$E$4:$F$13,2,FALSE)</f>
        <v>6</v>
      </c>
      <c r="Y220" s="54" t="s">
        <v>599</v>
      </c>
      <c r="Z220" s="54" t="s">
        <v>92</v>
      </c>
      <c r="AA220" s="9" t="s">
        <v>93</v>
      </c>
      <c r="AB220" s="11" t="s">
        <v>94</v>
      </c>
    </row>
    <row r="221" spans="1:28">
      <c r="A221" s="12" t="s">
        <v>84</v>
      </c>
      <c r="B221" s="3">
        <f>VLOOKUP(A221,LOCALIDAD!$A$3:$C$22,3,FALSE)</f>
        <v>6</v>
      </c>
      <c r="C221" s="12" t="s">
        <v>85</v>
      </c>
      <c r="D221" s="29" t="str">
        <f>IFERROR(VLOOKUP(C221,RUBROS!A:B,2,FALSE),"")</f>
        <v>Obligaciones por pagar Inversión vigencia anterior</v>
      </c>
      <c r="E221" s="12" t="s">
        <v>796</v>
      </c>
      <c r="F221" s="43" t="s">
        <v>797</v>
      </c>
      <c r="G221" s="43" t="s">
        <v>88</v>
      </c>
      <c r="H221" s="4">
        <f>VLOOKUP(G221,TIPOS_CONTRATOS!$E$4:$F$19,2,FALSE)</f>
        <v>11</v>
      </c>
      <c r="I221" s="9">
        <v>493</v>
      </c>
      <c r="J221" s="12">
        <v>2025</v>
      </c>
      <c r="K221" s="9" t="s">
        <v>713</v>
      </c>
      <c r="L221" s="9" t="s">
        <v>798</v>
      </c>
      <c r="M221" s="49">
        <v>45951</v>
      </c>
      <c r="N221" s="55">
        <v>46022</v>
      </c>
      <c r="O221" s="8">
        <v>6000000</v>
      </c>
      <c r="P221" s="8">
        <v>3600000</v>
      </c>
      <c r="Q221" s="9"/>
      <c r="R221" s="4" t="e">
        <f>VLOOKUP(Q221,TIPOS_ANULACION!$D$5:$E$6,2,FALSE)</f>
        <v>#N/A</v>
      </c>
      <c r="S221" s="8">
        <v>0</v>
      </c>
      <c r="T221" s="9"/>
      <c r="U221" s="10"/>
      <c r="V221" s="31">
        <f t="shared" si="3"/>
        <v>2400000</v>
      </c>
      <c r="W221" s="9" t="s">
        <v>91</v>
      </c>
      <c r="X221" s="4">
        <f>VLOOKUP(W221,'ESTADOS ACTUALES CONTRATO'!$E$4:$F$13,2,FALSE)</f>
        <v>6</v>
      </c>
      <c r="Y221" s="54" t="s">
        <v>333</v>
      </c>
      <c r="Z221" s="54" t="s">
        <v>92</v>
      </c>
      <c r="AA221" s="9" t="s">
        <v>93</v>
      </c>
      <c r="AB221" s="11" t="s">
        <v>94</v>
      </c>
    </row>
    <row r="222" spans="1:28">
      <c r="A222" s="12" t="s">
        <v>84</v>
      </c>
      <c r="B222" s="3">
        <f>VLOOKUP(A222,LOCALIDAD!$A$3:$C$22,3,FALSE)</f>
        <v>6</v>
      </c>
      <c r="C222" s="12" t="s">
        <v>85</v>
      </c>
      <c r="D222" s="29" t="str">
        <f>IFERROR(VLOOKUP(C222,RUBROS!A:B,2,FALSE),"")</f>
        <v>Obligaciones por pagar Inversión vigencia anterior</v>
      </c>
      <c r="E222" s="12" t="s">
        <v>799</v>
      </c>
      <c r="F222" s="43" t="s">
        <v>800</v>
      </c>
      <c r="G222" s="43" t="s">
        <v>88</v>
      </c>
      <c r="H222" s="4">
        <f>VLOOKUP(G222,TIPOS_CONTRATOS!$E$4:$F$19,2,FALSE)</f>
        <v>11</v>
      </c>
      <c r="I222" s="9">
        <v>480</v>
      </c>
      <c r="J222" s="12">
        <v>2025</v>
      </c>
      <c r="K222" s="9" t="s">
        <v>716</v>
      </c>
      <c r="L222" s="9" t="s">
        <v>801</v>
      </c>
      <c r="M222" s="49">
        <v>45950</v>
      </c>
      <c r="N222" s="55">
        <v>46047</v>
      </c>
      <c r="O222" s="8">
        <v>2280000</v>
      </c>
      <c r="P222" s="60">
        <v>2280000</v>
      </c>
      <c r="Q222" s="9"/>
      <c r="R222" s="4" t="e">
        <f>VLOOKUP(Q222,TIPOS_ANULACION!$D$5:$E$6,2,FALSE)</f>
        <v>#N/A</v>
      </c>
      <c r="S222" s="8">
        <v>0</v>
      </c>
      <c r="T222" s="9"/>
      <c r="U222" s="10"/>
      <c r="V222" s="31">
        <f t="shared" si="3"/>
        <v>0</v>
      </c>
      <c r="W222" s="9" t="s">
        <v>91</v>
      </c>
      <c r="X222" s="4">
        <f>VLOOKUP(W222,'ESTADOS ACTUALES CONTRATO'!$E$4:$F$13,2,FALSE)</f>
        <v>6</v>
      </c>
      <c r="Y222" s="54" t="s">
        <v>333</v>
      </c>
      <c r="Z222" s="54" t="s">
        <v>334</v>
      </c>
      <c r="AA222" s="9" t="s">
        <v>93</v>
      </c>
      <c r="AB222" s="11" t="s">
        <v>94</v>
      </c>
    </row>
    <row r="223" spans="1:28">
      <c r="A223" s="12" t="s">
        <v>84</v>
      </c>
      <c r="B223" s="3">
        <f>VLOOKUP(A223,LOCALIDAD!$A$3:$C$22,3,FALSE)</f>
        <v>6</v>
      </c>
      <c r="C223" s="12" t="s">
        <v>85</v>
      </c>
      <c r="D223" s="29" t="str">
        <f>IFERROR(VLOOKUP(C223,RUBROS!A:B,2,FALSE),"")</f>
        <v>Obligaciones por pagar Inversión vigencia anterior</v>
      </c>
      <c r="E223" s="12" t="s">
        <v>802</v>
      </c>
      <c r="F223" s="43" t="s">
        <v>803</v>
      </c>
      <c r="G223" s="43" t="s">
        <v>88</v>
      </c>
      <c r="H223" s="4">
        <f>VLOOKUP(G223,TIPOS_CONTRATOS!$E$4:$F$19,2,FALSE)</f>
        <v>11</v>
      </c>
      <c r="I223" s="9">
        <v>454</v>
      </c>
      <c r="J223" s="12">
        <v>2025</v>
      </c>
      <c r="K223" s="9" t="s">
        <v>716</v>
      </c>
      <c r="L223" s="9" t="s">
        <v>804</v>
      </c>
      <c r="M223" s="51">
        <v>45940</v>
      </c>
      <c r="N223" s="52">
        <v>46048</v>
      </c>
      <c r="O223" s="8">
        <v>4680000</v>
      </c>
      <c r="P223" s="60">
        <v>4680000</v>
      </c>
      <c r="Q223" s="9"/>
      <c r="R223" s="4" t="e">
        <f>VLOOKUP(Q223,TIPOS_ANULACION!$D$5:$E$6,2,FALSE)</f>
        <v>#N/A</v>
      </c>
      <c r="S223" s="8">
        <v>0</v>
      </c>
      <c r="T223" s="9"/>
      <c r="U223" s="10"/>
      <c r="V223" s="31">
        <f t="shared" si="3"/>
        <v>0</v>
      </c>
      <c r="W223" s="9" t="s">
        <v>91</v>
      </c>
      <c r="X223" s="4">
        <f>VLOOKUP(W223,'ESTADOS ACTUALES CONTRATO'!$E$4:$F$13,2,FALSE)</f>
        <v>6</v>
      </c>
      <c r="Y223" s="54" t="s">
        <v>104</v>
      </c>
      <c r="Z223" s="54" t="s">
        <v>805</v>
      </c>
      <c r="AA223" s="9" t="s">
        <v>93</v>
      </c>
      <c r="AB223" s="11" t="s">
        <v>94</v>
      </c>
    </row>
    <row r="224" spans="1:28">
      <c r="A224" s="12" t="s">
        <v>84</v>
      </c>
      <c r="B224" s="3">
        <f>VLOOKUP(A224,LOCALIDAD!$A$3:$C$22,3,FALSE)</f>
        <v>6</v>
      </c>
      <c r="C224" s="12" t="s">
        <v>85</v>
      </c>
      <c r="D224" s="29" t="str">
        <f>IFERROR(VLOOKUP(C224,RUBROS!A:B,2,FALSE),"")</f>
        <v>Obligaciones por pagar Inversión vigencia anterior</v>
      </c>
      <c r="E224" s="12" t="s">
        <v>806</v>
      </c>
      <c r="F224" s="43" t="s">
        <v>807</v>
      </c>
      <c r="G224" s="43" t="s">
        <v>88</v>
      </c>
      <c r="H224" s="4">
        <f>VLOOKUP(G224,TIPOS_CONTRATOS!$E$4:$F$19,2,FALSE)</f>
        <v>11</v>
      </c>
      <c r="I224" s="9">
        <v>451</v>
      </c>
      <c r="J224" s="12">
        <v>2025</v>
      </c>
      <c r="K224" s="9" t="s">
        <v>719</v>
      </c>
      <c r="L224" s="9" t="s">
        <v>808</v>
      </c>
      <c r="M224" s="51">
        <v>45950</v>
      </c>
      <c r="N224" s="52">
        <v>46022</v>
      </c>
      <c r="O224" s="8">
        <v>12586667</v>
      </c>
      <c r="P224" s="8">
        <v>5900000</v>
      </c>
      <c r="Q224" s="9"/>
      <c r="R224" s="4" t="e">
        <f>VLOOKUP(Q224,TIPOS_ANULACION!$D$5:$E$6,2,FALSE)</f>
        <v>#N/A</v>
      </c>
      <c r="S224" s="8">
        <v>0</v>
      </c>
      <c r="T224" s="9"/>
      <c r="U224" s="10"/>
      <c r="V224" s="31">
        <f t="shared" si="3"/>
        <v>6686667</v>
      </c>
      <c r="W224" s="9" t="s">
        <v>91</v>
      </c>
      <c r="X224" s="4">
        <f>VLOOKUP(W224,'ESTADOS ACTUALES CONTRATO'!$E$4:$F$13,2,FALSE)</f>
        <v>6</v>
      </c>
      <c r="Y224" s="54" t="s">
        <v>104</v>
      </c>
      <c r="Z224" s="54" t="s">
        <v>92</v>
      </c>
      <c r="AA224" s="9" t="s">
        <v>93</v>
      </c>
      <c r="AB224" s="11" t="s">
        <v>94</v>
      </c>
    </row>
    <row r="225" spans="1:28">
      <c r="A225" s="12" t="s">
        <v>84</v>
      </c>
      <c r="B225" s="3">
        <f>VLOOKUP(A225,LOCALIDAD!$A$3:$C$22,3,FALSE)</f>
        <v>6</v>
      </c>
      <c r="C225" s="12" t="s">
        <v>85</v>
      </c>
      <c r="D225" s="29" t="str">
        <f>IFERROR(VLOOKUP(C225,RUBROS!A:B,2,FALSE),"")</f>
        <v>Obligaciones por pagar Inversión vigencia anterior</v>
      </c>
      <c r="E225" s="12" t="s">
        <v>809</v>
      </c>
      <c r="F225" s="43" t="s">
        <v>810</v>
      </c>
      <c r="G225" s="43" t="s">
        <v>88</v>
      </c>
      <c r="H225" s="4">
        <f>VLOOKUP(G225,TIPOS_CONTRATOS!$E$4:$F$19,2,FALSE)</f>
        <v>11</v>
      </c>
      <c r="I225" s="9">
        <v>608</v>
      </c>
      <c r="J225" s="12">
        <v>2025</v>
      </c>
      <c r="K225" s="9" t="s">
        <v>722</v>
      </c>
      <c r="L225" s="9" t="s">
        <v>811</v>
      </c>
      <c r="M225" s="49">
        <v>45982</v>
      </c>
      <c r="N225" s="55">
        <v>46048</v>
      </c>
      <c r="O225" s="8">
        <v>4333333</v>
      </c>
      <c r="P225" s="60">
        <v>2253333</v>
      </c>
      <c r="Q225" s="9"/>
      <c r="R225" s="4" t="e">
        <f>VLOOKUP(Q225,TIPOS_ANULACION!$D$5:$E$6,2,FALSE)</f>
        <v>#N/A</v>
      </c>
      <c r="S225" s="8">
        <v>0</v>
      </c>
      <c r="T225" s="9"/>
      <c r="U225" s="10"/>
      <c r="V225" s="31">
        <f t="shared" si="3"/>
        <v>2080000</v>
      </c>
      <c r="W225" s="9" t="s">
        <v>91</v>
      </c>
      <c r="X225" s="4">
        <f>VLOOKUP(W225,'ESTADOS ACTUALES CONTRATO'!$E$4:$F$13,2,FALSE)</f>
        <v>6</v>
      </c>
      <c r="Y225" s="54" t="s">
        <v>564</v>
      </c>
      <c r="Z225" s="54" t="s">
        <v>812</v>
      </c>
      <c r="AA225" s="9" t="s">
        <v>93</v>
      </c>
      <c r="AB225" s="11" t="s">
        <v>94</v>
      </c>
    </row>
    <row r="226" spans="1:28">
      <c r="A226" s="12" t="s">
        <v>84</v>
      </c>
      <c r="B226" s="3">
        <f>VLOOKUP(A226,LOCALIDAD!$A$3:$C$22,3,FALSE)</f>
        <v>6</v>
      </c>
      <c r="C226" s="12" t="s">
        <v>85</v>
      </c>
      <c r="D226" s="29" t="str">
        <f>IFERROR(VLOOKUP(C226,RUBROS!A:B,2,FALSE),"")</f>
        <v>Obligaciones por pagar Inversión vigencia anterior</v>
      </c>
      <c r="E226" s="12" t="s">
        <v>813</v>
      </c>
      <c r="F226" s="43" t="s">
        <v>814</v>
      </c>
      <c r="G226" s="43" t="s">
        <v>88</v>
      </c>
      <c r="H226" s="4">
        <f>VLOOKUP(G226,TIPOS_CONTRATOS!$E$4:$F$19,2,FALSE)</f>
        <v>11</v>
      </c>
      <c r="I226" s="9">
        <v>469</v>
      </c>
      <c r="J226" s="12">
        <v>2025</v>
      </c>
      <c r="K226" s="9" t="s">
        <v>722</v>
      </c>
      <c r="L226" s="9" t="s">
        <v>815</v>
      </c>
      <c r="M226" s="49">
        <v>45953</v>
      </c>
      <c r="N226" s="55">
        <v>46022</v>
      </c>
      <c r="O226" s="8">
        <v>4506667</v>
      </c>
      <c r="P226" s="8">
        <v>2600000</v>
      </c>
      <c r="Q226" s="9"/>
      <c r="R226" s="4" t="e">
        <f>VLOOKUP(Q226,TIPOS_ANULACION!$D$5:$E$6,2,FALSE)</f>
        <v>#N/A</v>
      </c>
      <c r="S226" s="8">
        <v>0</v>
      </c>
      <c r="T226" s="9"/>
      <c r="U226" s="10"/>
      <c r="V226" s="31">
        <f t="shared" si="3"/>
        <v>1906667</v>
      </c>
      <c r="W226" s="9" t="s">
        <v>91</v>
      </c>
      <c r="X226" s="4">
        <f>VLOOKUP(W226,'ESTADOS ACTUALES CONTRATO'!$E$4:$F$13,2,FALSE)</f>
        <v>6</v>
      </c>
      <c r="Y226" s="54" t="s">
        <v>333</v>
      </c>
      <c r="Z226" s="54" t="s">
        <v>92</v>
      </c>
      <c r="AA226" s="9" t="s">
        <v>93</v>
      </c>
      <c r="AB226" s="11" t="s">
        <v>94</v>
      </c>
    </row>
    <row r="227" spans="1:28">
      <c r="A227" s="12" t="s">
        <v>84</v>
      </c>
      <c r="B227" s="3">
        <f>VLOOKUP(A227,LOCALIDAD!$A$3:$C$22,3,FALSE)</f>
        <v>6</v>
      </c>
      <c r="C227" s="12" t="s">
        <v>85</v>
      </c>
      <c r="D227" s="29" t="str">
        <f>IFERROR(VLOOKUP(C227,RUBROS!A:B,2,FALSE),"")</f>
        <v>Obligaciones por pagar Inversión vigencia anterior</v>
      </c>
      <c r="E227" s="12" t="s">
        <v>816</v>
      </c>
      <c r="F227" s="43" t="s">
        <v>817</v>
      </c>
      <c r="G227" s="43" t="s">
        <v>88</v>
      </c>
      <c r="H227" s="4">
        <f>VLOOKUP(G227,TIPOS_CONTRATOS!$E$4:$F$19,2,FALSE)</f>
        <v>11</v>
      </c>
      <c r="I227" s="9">
        <v>482</v>
      </c>
      <c r="J227" s="12">
        <v>2025</v>
      </c>
      <c r="K227" s="9" t="s">
        <v>725</v>
      </c>
      <c r="L227" s="9" t="s">
        <v>818</v>
      </c>
      <c r="M227" s="49">
        <v>45952</v>
      </c>
      <c r="N227" s="55">
        <v>46022</v>
      </c>
      <c r="O227" s="8">
        <v>2600000</v>
      </c>
      <c r="P227" s="8">
        <v>0</v>
      </c>
      <c r="Q227" s="9"/>
      <c r="R227" s="4" t="e">
        <f>VLOOKUP(Q227,TIPOS_ANULACION!$D$5:$E$6,2,FALSE)</f>
        <v>#N/A</v>
      </c>
      <c r="S227" s="8">
        <v>0</v>
      </c>
      <c r="T227" s="9"/>
      <c r="U227" s="10"/>
      <c r="V227" s="31">
        <f t="shared" si="3"/>
        <v>2600000</v>
      </c>
      <c r="W227" s="9" t="s">
        <v>91</v>
      </c>
      <c r="X227" s="4">
        <f>VLOOKUP(W227,'ESTADOS ACTUALES CONTRATO'!$E$4:$F$13,2,FALSE)</f>
        <v>6</v>
      </c>
      <c r="Y227" s="54" t="s">
        <v>333</v>
      </c>
      <c r="Z227" s="54" t="s">
        <v>92</v>
      </c>
      <c r="AA227" s="9" t="s">
        <v>93</v>
      </c>
      <c r="AB227" s="11" t="s">
        <v>94</v>
      </c>
    </row>
    <row r="228" spans="1:28">
      <c r="A228" s="12" t="s">
        <v>84</v>
      </c>
      <c r="B228" s="3">
        <f>VLOOKUP(A228,LOCALIDAD!$A$3:$C$22,3,FALSE)</f>
        <v>6</v>
      </c>
      <c r="C228" s="12" t="s">
        <v>85</v>
      </c>
      <c r="D228" s="29" t="str">
        <f>IFERROR(VLOOKUP(C228,RUBROS!A:B,2,FALSE),"")</f>
        <v>Obligaciones por pagar Inversión vigencia anterior</v>
      </c>
      <c r="E228" s="12" t="s">
        <v>819</v>
      </c>
      <c r="F228" s="43" t="s">
        <v>820</v>
      </c>
      <c r="G228" s="43" t="s">
        <v>88</v>
      </c>
      <c r="H228" s="4">
        <f>VLOOKUP(G228,TIPOS_CONTRATOS!$E$4:$F$19,2,FALSE)</f>
        <v>11</v>
      </c>
      <c r="I228" s="9">
        <v>481</v>
      </c>
      <c r="J228" s="12">
        <v>2025</v>
      </c>
      <c r="K228" s="9" t="s">
        <v>725</v>
      </c>
      <c r="L228" s="9" t="s">
        <v>821</v>
      </c>
      <c r="M228" s="49">
        <v>45957</v>
      </c>
      <c r="N228" s="55">
        <v>46022</v>
      </c>
      <c r="O228" s="8">
        <v>2600001</v>
      </c>
      <c r="P228" s="8">
        <v>2600000</v>
      </c>
      <c r="Q228" s="9" t="s">
        <v>137</v>
      </c>
      <c r="R228" s="4">
        <f>VLOOKUP(Q228,TIPOS_ANULACION!$D$5:$E$6,2,FALSE)</f>
        <v>1</v>
      </c>
      <c r="S228" s="8">
        <v>1</v>
      </c>
      <c r="T228" s="9">
        <v>1</v>
      </c>
      <c r="U228" s="10">
        <v>46076</v>
      </c>
      <c r="V228" s="31">
        <f t="shared" si="3"/>
        <v>0</v>
      </c>
      <c r="W228" s="9" t="s">
        <v>91</v>
      </c>
      <c r="X228" s="4">
        <f>VLOOKUP(W228,'ESTADOS ACTUALES CONTRATO'!$E$4:$F$13,2,FALSE)</f>
        <v>6</v>
      </c>
      <c r="Y228" s="54" t="s">
        <v>333</v>
      </c>
      <c r="Z228" s="54" t="s">
        <v>350</v>
      </c>
      <c r="AA228" s="9" t="s">
        <v>93</v>
      </c>
      <c r="AB228" s="11" t="s">
        <v>94</v>
      </c>
    </row>
    <row r="229" spans="1:28">
      <c r="A229" s="12" t="s">
        <v>84</v>
      </c>
      <c r="B229" s="3">
        <f>VLOOKUP(A229,LOCALIDAD!$A$3:$C$22,3,FALSE)</f>
        <v>6</v>
      </c>
      <c r="C229" s="12" t="s">
        <v>85</v>
      </c>
      <c r="D229" s="29" t="str">
        <f>IFERROR(VLOOKUP(C229,RUBROS!A:B,2,FALSE),"")</f>
        <v>Obligaciones por pagar Inversión vigencia anterior</v>
      </c>
      <c r="E229" s="12" t="s">
        <v>822</v>
      </c>
      <c r="F229" s="43" t="s">
        <v>823</v>
      </c>
      <c r="G229" s="43" t="s">
        <v>88</v>
      </c>
      <c r="H229" s="4">
        <f>VLOOKUP(G229,TIPOS_CONTRATOS!$E$4:$F$19,2,FALSE)</f>
        <v>11</v>
      </c>
      <c r="I229" s="9">
        <v>517</v>
      </c>
      <c r="J229" s="12">
        <v>2025</v>
      </c>
      <c r="K229" s="9" t="s">
        <v>728</v>
      </c>
      <c r="L229" s="9" t="s">
        <v>824</v>
      </c>
      <c r="M229" s="49">
        <v>45952</v>
      </c>
      <c r="N229" s="55">
        <v>46022</v>
      </c>
      <c r="O229" s="8">
        <v>5450000</v>
      </c>
      <c r="P229" s="8">
        <v>5450000</v>
      </c>
      <c r="Q229" s="9"/>
      <c r="R229" s="4" t="e">
        <f>VLOOKUP(Q229,TIPOS_ANULACION!$D$5:$E$6,2,FALSE)</f>
        <v>#N/A</v>
      </c>
      <c r="S229" s="8">
        <v>0</v>
      </c>
      <c r="T229" s="9"/>
      <c r="U229" s="10"/>
      <c r="V229" s="31">
        <f t="shared" si="3"/>
        <v>0</v>
      </c>
      <c r="W229" s="9" t="s">
        <v>91</v>
      </c>
      <c r="X229" s="4">
        <f>VLOOKUP(W229,'ESTADOS ACTUALES CONTRATO'!$E$4:$F$13,2,FALSE)</f>
        <v>6</v>
      </c>
      <c r="Y229" s="54" t="s">
        <v>92</v>
      </c>
      <c r="Z229" s="54" t="s">
        <v>92</v>
      </c>
      <c r="AA229" s="9" t="s">
        <v>93</v>
      </c>
      <c r="AB229" s="11" t="s">
        <v>94</v>
      </c>
    </row>
    <row r="230" spans="1:28">
      <c r="A230" s="12" t="s">
        <v>84</v>
      </c>
      <c r="B230" s="3">
        <f>VLOOKUP(A230,LOCALIDAD!$A$3:$C$22,3,FALSE)</f>
        <v>6</v>
      </c>
      <c r="C230" s="12" t="s">
        <v>85</v>
      </c>
      <c r="D230" s="29" t="str">
        <f>IFERROR(VLOOKUP(C230,RUBROS!A:B,2,FALSE),"")</f>
        <v>Obligaciones por pagar Inversión vigencia anterior</v>
      </c>
      <c r="E230" s="12">
        <v>1015420424</v>
      </c>
      <c r="F230" s="43" t="s">
        <v>825</v>
      </c>
      <c r="G230" s="43" t="s">
        <v>88</v>
      </c>
      <c r="H230" s="4">
        <f>VLOOKUP(G230,TIPOS_CONTRATOS!$E$4:$F$19,2,FALSE)</f>
        <v>11</v>
      </c>
      <c r="I230" s="9">
        <v>520</v>
      </c>
      <c r="J230" s="12">
        <v>2025</v>
      </c>
      <c r="K230" s="9" t="s">
        <v>731</v>
      </c>
      <c r="L230" s="9" t="s">
        <v>826</v>
      </c>
      <c r="M230" s="51">
        <v>45953</v>
      </c>
      <c r="N230" s="52">
        <v>46022</v>
      </c>
      <c r="O230" s="8">
        <v>5900001</v>
      </c>
      <c r="P230" s="8">
        <v>5900000</v>
      </c>
      <c r="Q230" s="9" t="s">
        <v>137</v>
      </c>
      <c r="R230" s="4">
        <f>VLOOKUP(Q230,TIPOS_ANULACION!$D$5:$E$6,2,FALSE)</f>
        <v>1</v>
      </c>
      <c r="S230" s="8">
        <v>1</v>
      </c>
      <c r="T230" s="9">
        <v>1</v>
      </c>
      <c r="U230" s="10">
        <v>46076</v>
      </c>
      <c r="V230" s="31">
        <f t="shared" si="3"/>
        <v>0</v>
      </c>
      <c r="W230" s="9" t="s">
        <v>91</v>
      </c>
      <c r="X230" s="4">
        <f>VLOOKUP(W230,'ESTADOS ACTUALES CONTRATO'!$E$4:$F$13,2,FALSE)</f>
        <v>6</v>
      </c>
      <c r="Y230" s="54" t="s">
        <v>104</v>
      </c>
      <c r="Z230" s="54" t="s">
        <v>350</v>
      </c>
      <c r="AA230" s="9" t="s">
        <v>93</v>
      </c>
      <c r="AB230" s="11" t="s">
        <v>94</v>
      </c>
    </row>
    <row r="231" spans="1:28">
      <c r="A231" s="12" t="s">
        <v>84</v>
      </c>
      <c r="B231" s="3">
        <f>VLOOKUP(A231,LOCALIDAD!$A$3:$C$22,3,FALSE)</f>
        <v>6</v>
      </c>
      <c r="C231" s="12" t="s">
        <v>85</v>
      </c>
      <c r="D231" s="29" t="str">
        <f>IFERROR(VLOOKUP(C231,RUBROS!A:B,2,FALSE),"")</f>
        <v>Obligaciones por pagar Inversión vigencia anterior</v>
      </c>
      <c r="E231" s="12" t="s">
        <v>827</v>
      </c>
      <c r="F231" s="43" t="s">
        <v>828</v>
      </c>
      <c r="G231" s="43" t="s">
        <v>88</v>
      </c>
      <c r="H231" s="4">
        <f>VLOOKUP(G231,TIPOS_CONTRATOS!$E$4:$F$19,2,FALSE)</f>
        <v>11</v>
      </c>
      <c r="I231" s="9">
        <v>450</v>
      </c>
      <c r="J231" s="12">
        <v>2025</v>
      </c>
      <c r="K231" s="9" t="s">
        <v>731</v>
      </c>
      <c r="L231" s="9" t="s">
        <v>829</v>
      </c>
      <c r="M231" s="49">
        <v>45946</v>
      </c>
      <c r="N231" s="55">
        <v>46022</v>
      </c>
      <c r="O231" s="8">
        <v>14553333</v>
      </c>
      <c r="P231" s="8">
        <v>5900000</v>
      </c>
      <c r="Q231" s="9"/>
      <c r="R231" s="4" t="e">
        <f>VLOOKUP(Q231,TIPOS_ANULACION!$D$5:$E$6,2,FALSE)</f>
        <v>#N/A</v>
      </c>
      <c r="S231" s="8">
        <v>0</v>
      </c>
      <c r="T231" s="9"/>
      <c r="U231" s="10"/>
      <c r="V231" s="31">
        <f t="shared" si="3"/>
        <v>8653333</v>
      </c>
      <c r="W231" s="9" t="s">
        <v>91</v>
      </c>
      <c r="X231" s="4">
        <f>VLOOKUP(W231,'ESTADOS ACTUALES CONTRATO'!$E$4:$F$13,2,FALSE)</f>
        <v>6</v>
      </c>
      <c r="Y231" s="54" t="s">
        <v>220</v>
      </c>
      <c r="Z231" s="54" t="s">
        <v>92</v>
      </c>
      <c r="AA231" s="9" t="s">
        <v>93</v>
      </c>
      <c r="AB231" s="11" t="s">
        <v>94</v>
      </c>
    </row>
    <row r="232" spans="1:28">
      <c r="A232" s="12" t="s">
        <v>84</v>
      </c>
      <c r="B232" s="3">
        <f>VLOOKUP(A232,LOCALIDAD!$A$3:$C$22,3,FALSE)</f>
        <v>6</v>
      </c>
      <c r="C232" s="12" t="s">
        <v>85</v>
      </c>
      <c r="D232" s="29" t="str">
        <f>IFERROR(VLOOKUP(C232,RUBROS!A:B,2,FALSE),"")</f>
        <v>Obligaciones por pagar Inversión vigencia anterior</v>
      </c>
      <c r="E232" s="12" t="s">
        <v>830</v>
      </c>
      <c r="F232" s="43" t="s">
        <v>831</v>
      </c>
      <c r="G232" s="43" t="s">
        <v>88</v>
      </c>
      <c r="H232" s="4">
        <f>VLOOKUP(G232,TIPOS_CONTRATOS!$E$4:$F$19,2,FALSE)</f>
        <v>11</v>
      </c>
      <c r="I232" s="9">
        <v>504</v>
      </c>
      <c r="J232" s="12">
        <v>2025</v>
      </c>
      <c r="K232" s="9" t="s">
        <v>734</v>
      </c>
      <c r="L232" s="9" t="s">
        <v>832</v>
      </c>
      <c r="M232" s="49">
        <v>45957</v>
      </c>
      <c r="N232" s="55">
        <v>46022</v>
      </c>
      <c r="O232" s="8">
        <v>4853333</v>
      </c>
      <c r="P232" s="8">
        <v>2600000</v>
      </c>
      <c r="Q232" s="9"/>
      <c r="R232" s="4" t="e">
        <f>VLOOKUP(Q232,TIPOS_ANULACION!$D$5:$E$6,2,FALSE)</f>
        <v>#N/A</v>
      </c>
      <c r="S232" s="8">
        <v>0</v>
      </c>
      <c r="T232" s="9"/>
      <c r="U232" s="10"/>
      <c r="V232" s="31">
        <f t="shared" si="3"/>
        <v>2253333</v>
      </c>
      <c r="W232" s="9" t="s">
        <v>91</v>
      </c>
      <c r="X232" s="4">
        <f>VLOOKUP(W232,'ESTADOS ACTUALES CONTRATO'!$E$4:$F$13,2,FALSE)</f>
        <v>6</v>
      </c>
      <c r="Y232" s="54" t="s">
        <v>333</v>
      </c>
      <c r="Z232" s="54" t="s">
        <v>92</v>
      </c>
      <c r="AA232" s="9" t="s">
        <v>93</v>
      </c>
      <c r="AB232" s="11" t="s">
        <v>94</v>
      </c>
    </row>
    <row r="233" spans="1:28">
      <c r="A233" s="12" t="s">
        <v>84</v>
      </c>
      <c r="B233" s="3">
        <f>VLOOKUP(A233,LOCALIDAD!$A$3:$C$22,3,FALSE)</f>
        <v>6</v>
      </c>
      <c r="C233" s="12" t="s">
        <v>85</v>
      </c>
      <c r="D233" s="29" t="str">
        <f>IFERROR(VLOOKUP(C233,RUBROS!A:B,2,FALSE),"")</f>
        <v>Obligaciones por pagar Inversión vigencia anterior</v>
      </c>
      <c r="E233" s="12" t="s">
        <v>833</v>
      </c>
      <c r="F233" s="43" t="s">
        <v>834</v>
      </c>
      <c r="G233" s="43" t="s">
        <v>88</v>
      </c>
      <c r="H233" s="4">
        <f>VLOOKUP(G233,TIPOS_CONTRATOS!$E$4:$F$19,2,FALSE)</f>
        <v>11</v>
      </c>
      <c r="I233" s="9">
        <v>564</v>
      </c>
      <c r="J233" s="12">
        <v>2025</v>
      </c>
      <c r="K233" s="9" t="s">
        <v>737</v>
      </c>
      <c r="L233" s="9" t="s">
        <v>835</v>
      </c>
      <c r="M233" s="49">
        <v>45968</v>
      </c>
      <c r="N233" s="55">
        <v>46048</v>
      </c>
      <c r="O233" s="8">
        <v>7080000</v>
      </c>
      <c r="P233" s="60">
        <v>5113342</v>
      </c>
      <c r="Q233" s="9"/>
      <c r="R233" s="4" t="e">
        <f>VLOOKUP(Q233,TIPOS_ANULACION!$D$5:$E$6,2,FALSE)</f>
        <v>#N/A</v>
      </c>
      <c r="S233" s="8">
        <v>0</v>
      </c>
      <c r="T233" s="9"/>
      <c r="U233" s="10"/>
      <c r="V233" s="31">
        <f t="shared" si="3"/>
        <v>1966658</v>
      </c>
      <c r="W233" s="9" t="s">
        <v>91</v>
      </c>
      <c r="X233" s="4">
        <f>VLOOKUP(W233,'ESTADOS ACTUALES CONTRATO'!$E$4:$F$13,2,FALSE)</f>
        <v>6</v>
      </c>
      <c r="Y233" s="54" t="s">
        <v>599</v>
      </c>
      <c r="Z233" s="54" t="s">
        <v>670</v>
      </c>
      <c r="AA233" s="9" t="s">
        <v>93</v>
      </c>
      <c r="AB233" s="11" t="s">
        <v>94</v>
      </c>
    </row>
    <row r="234" spans="1:28">
      <c r="A234" s="12" t="s">
        <v>84</v>
      </c>
      <c r="B234" s="3">
        <f>VLOOKUP(A234,LOCALIDAD!$A$3:$C$22,3,FALSE)</f>
        <v>6</v>
      </c>
      <c r="C234" s="12" t="s">
        <v>85</v>
      </c>
      <c r="D234" s="29" t="str">
        <f>IFERROR(VLOOKUP(C234,RUBROS!A:B,2,FALSE),"")</f>
        <v>Obligaciones por pagar Inversión vigencia anterior</v>
      </c>
      <c r="E234" s="12" t="s">
        <v>836</v>
      </c>
      <c r="F234" s="43" t="s">
        <v>837</v>
      </c>
      <c r="G234" s="43" t="s">
        <v>88</v>
      </c>
      <c r="H234" s="4">
        <f>VLOOKUP(G234,TIPOS_CONTRATOS!$E$4:$F$19,2,FALSE)</f>
        <v>11</v>
      </c>
      <c r="I234" s="9">
        <v>522</v>
      </c>
      <c r="J234" s="12">
        <v>2025</v>
      </c>
      <c r="K234" s="9" t="s">
        <v>737</v>
      </c>
      <c r="L234" s="9" t="s">
        <v>838</v>
      </c>
      <c r="M234" s="51">
        <v>45957</v>
      </c>
      <c r="N234" s="52">
        <v>46048</v>
      </c>
      <c r="O234" s="8">
        <v>5113333</v>
      </c>
      <c r="P234" s="60">
        <v>5113333</v>
      </c>
      <c r="Q234" s="9"/>
      <c r="R234" s="4" t="e">
        <f>VLOOKUP(Q234,TIPOS_ANULACION!$D$5:$E$6,2,FALSE)</f>
        <v>#N/A</v>
      </c>
      <c r="S234" s="8">
        <v>0</v>
      </c>
      <c r="T234" s="9"/>
      <c r="U234" s="10"/>
      <c r="V234" s="31">
        <f t="shared" si="3"/>
        <v>0</v>
      </c>
      <c r="W234" s="9" t="s">
        <v>91</v>
      </c>
      <c r="X234" s="4">
        <f>VLOOKUP(W234,'ESTADOS ACTUALES CONTRATO'!$E$4:$F$13,2,FALSE)</f>
        <v>6</v>
      </c>
      <c r="Y234" s="54" t="s">
        <v>104</v>
      </c>
      <c r="Z234" s="54" t="s">
        <v>92</v>
      </c>
      <c r="AA234" s="9" t="s">
        <v>93</v>
      </c>
      <c r="AB234" s="11" t="s">
        <v>94</v>
      </c>
    </row>
    <row r="235" spans="1:28">
      <c r="A235" s="12" t="s">
        <v>84</v>
      </c>
      <c r="B235" s="3">
        <f>VLOOKUP(A235,LOCALIDAD!$A$3:$C$22,3,FALSE)</f>
        <v>6</v>
      </c>
      <c r="C235" s="12" t="s">
        <v>85</v>
      </c>
      <c r="D235" s="29" t="str">
        <f>IFERROR(VLOOKUP(C235,RUBROS!A:B,2,FALSE),"")</f>
        <v>Obligaciones por pagar Inversión vigencia anterior</v>
      </c>
      <c r="E235" s="12" t="s">
        <v>839</v>
      </c>
      <c r="F235" s="43" t="s">
        <v>840</v>
      </c>
      <c r="G235" s="43" t="s">
        <v>88</v>
      </c>
      <c r="H235" s="4">
        <f>VLOOKUP(G235,TIPOS_CONTRATOS!$E$4:$F$19,2,FALSE)</f>
        <v>11</v>
      </c>
      <c r="I235" s="9">
        <v>459</v>
      </c>
      <c r="J235" s="12">
        <v>2025</v>
      </c>
      <c r="K235" s="9" t="s">
        <v>737</v>
      </c>
      <c r="L235" s="9" t="s">
        <v>841</v>
      </c>
      <c r="M235" s="51">
        <v>45944</v>
      </c>
      <c r="N235" s="52">
        <v>46035</v>
      </c>
      <c r="O235" s="8">
        <v>2556667</v>
      </c>
      <c r="P235" s="60">
        <v>2556667</v>
      </c>
      <c r="Q235" s="9"/>
      <c r="R235" s="4" t="e">
        <f>VLOOKUP(Q235,TIPOS_ANULACION!$D$5:$E$6,2,FALSE)</f>
        <v>#N/A</v>
      </c>
      <c r="S235" s="8">
        <v>0</v>
      </c>
      <c r="T235" s="9"/>
      <c r="U235" s="10"/>
      <c r="V235" s="31">
        <f t="shared" si="3"/>
        <v>0</v>
      </c>
      <c r="W235" s="9" t="s">
        <v>91</v>
      </c>
      <c r="X235" s="4">
        <f>VLOOKUP(W235,'ESTADOS ACTUALES CONTRATO'!$E$4:$F$13,2,FALSE)</f>
        <v>6</v>
      </c>
      <c r="Y235" s="54" t="s">
        <v>104</v>
      </c>
      <c r="Z235" s="54" t="s">
        <v>92</v>
      </c>
      <c r="AA235" s="9" t="s">
        <v>93</v>
      </c>
      <c r="AB235" s="11" t="s">
        <v>94</v>
      </c>
    </row>
    <row r="236" spans="1:28">
      <c r="A236" s="12" t="s">
        <v>84</v>
      </c>
      <c r="B236" s="3">
        <f>VLOOKUP(A236,LOCALIDAD!$A$3:$C$22,3,FALSE)</f>
        <v>6</v>
      </c>
      <c r="C236" s="12" t="s">
        <v>85</v>
      </c>
      <c r="D236" s="29" t="str">
        <f>IFERROR(VLOOKUP(C236,RUBROS!A:B,2,FALSE),"")</f>
        <v>Obligaciones por pagar Inversión vigencia anterior</v>
      </c>
      <c r="E236" s="12" t="s">
        <v>842</v>
      </c>
      <c r="F236" s="43" t="s">
        <v>843</v>
      </c>
      <c r="G236" s="43" t="s">
        <v>88</v>
      </c>
      <c r="H236" s="4">
        <f>VLOOKUP(G236,TIPOS_CONTRATOS!$E$4:$F$19,2,FALSE)</f>
        <v>11</v>
      </c>
      <c r="I236" s="9">
        <v>455</v>
      </c>
      <c r="J236" s="12">
        <v>2025</v>
      </c>
      <c r="K236" s="9" t="s">
        <v>737</v>
      </c>
      <c r="L236" s="9" t="s">
        <v>844</v>
      </c>
      <c r="M236" s="51">
        <v>45940</v>
      </c>
      <c r="N236" s="52">
        <v>46031</v>
      </c>
      <c r="O236" s="8">
        <v>7670000</v>
      </c>
      <c r="P236" s="60">
        <v>7670000</v>
      </c>
      <c r="Q236" s="9"/>
      <c r="R236" s="4" t="e">
        <f>VLOOKUP(Q236,TIPOS_ANULACION!$D$5:$E$6,2,FALSE)</f>
        <v>#N/A</v>
      </c>
      <c r="S236" s="8">
        <v>0</v>
      </c>
      <c r="T236" s="9"/>
      <c r="U236" s="10"/>
      <c r="V236" s="31">
        <f t="shared" si="3"/>
        <v>0</v>
      </c>
      <c r="W236" s="9" t="s">
        <v>91</v>
      </c>
      <c r="X236" s="4">
        <f>VLOOKUP(W236,'ESTADOS ACTUALES CONTRATO'!$E$4:$F$13,2,FALSE)</f>
        <v>6</v>
      </c>
      <c r="Y236" s="54" t="s">
        <v>104</v>
      </c>
      <c r="Z236" s="54" t="s">
        <v>92</v>
      </c>
      <c r="AA236" s="9" t="s">
        <v>93</v>
      </c>
      <c r="AB236" s="11" t="s">
        <v>94</v>
      </c>
    </row>
    <row r="237" spans="1:28">
      <c r="A237" s="12" t="s">
        <v>84</v>
      </c>
      <c r="B237" s="3">
        <f>VLOOKUP(A237,LOCALIDAD!$A$3:$C$22,3,FALSE)</f>
        <v>6</v>
      </c>
      <c r="C237" s="12" t="s">
        <v>85</v>
      </c>
      <c r="D237" s="29" t="str">
        <f>IFERROR(VLOOKUP(C237,RUBROS!A:B,2,FALSE),"")</f>
        <v>Obligaciones por pagar Inversión vigencia anterior</v>
      </c>
      <c r="E237" s="12" t="s">
        <v>845</v>
      </c>
      <c r="F237" s="43" t="s">
        <v>846</v>
      </c>
      <c r="G237" s="43" t="s">
        <v>88</v>
      </c>
      <c r="H237" s="4">
        <f>VLOOKUP(G237,TIPOS_CONTRATOS!$E$4:$F$19,2,FALSE)</f>
        <v>11</v>
      </c>
      <c r="I237" s="9">
        <v>438</v>
      </c>
      <c r="J237" s="12">
        <v>2025</v>
      </c>
      <c r="K237" s="9" t="s">
        <v>740</v>
      </c>
      <c r="L237" s="9" t="s">
        <v>847</v>
      </c>
      <c r="M237" s="49">
        <v>45950</v>
      </c>
      <c r="N237" s="55">
        <v>46022</v>
      </c>
      <c r="O237" s="8">
        <v>2600000</v>
      </c>
      <c r="P237" s="8">
        <v>2600000</v>
      </c>
      <c r="Q237" s="9"/>
      <c r="R237" s="4" t="e">
        <f>VLOOKUP(Q237,TIPOS_ANULACION!$D$5:$E$6,2,FALSE)</f>
        <v>#N/A</v>
      </c>
      <c r="S237" s="8">
        <v>0</v>
      </c>
      <c r="T237" s="9"/>
      <c r="U237" s="10"/>
      <c r="V237" s="31">
        <f t="shared" si="3"/>
        <v>0</v>
      </c>
      <c r="W237" s="9" t="s">
        <v>91</v>
      </c>
      <c r="X237" s="4">
        <f>VLOOKUP(W237,'ESTADOS ACTUALES CONTRATO'!$E$4:$F$13,2,FALSE)</f>
        <v>6</v>
      </c>
      <c r="Y237" s="54" t="s">
        <v>92</v>
      </c>
      <c r="Z237" s="54" t="s">
        <v>92</v>
      </c>
      <c r="AA237" s="9" t="s">
        <v>93</v>
      </c>
      <c r="AB237" s="11" t="s">
        <v>94</v>
      </c>
    </row>
    <row r="238" spans="1:28">
      <c r="A238" s="12" t="s">
        <v>84</v>
      </c>
      <c r="B238" s="3">
        <f>VLOOKUP(A238,LOCALIDAD!$A$3:$C$22,3,FALSE)</f>
        <v>6</v>
      </c>
      <c r="C238" s="12" t="s">
        <v>85</v>
      </c>
      <c r="D238" s="29" t="str">
        <f>IFERROR(VLOOKUP(C238,RUBROS!A:B,2,FALSE),"")</f>
        <v>Obligaciones por pagar Inversión vigencia anterior</v>
      </c>
      <c r="E238" s="12" t="s">
        <v>848</v>
      </c>
      <c r="F238" s="43" t="s">
        <v>849</v>
      </c>
      <c r="G238" s="43" t="s">
        <v>88</v>
      </c>
      <c r="H238" s="4">
        <f>VLOOKUP(G238,TIPOS_CONTRATOS!$E$4:$F$19,2,FALSE)</f>
        <v>11</v>
      </c>
      <c r="I238" s="9">
        <v>530</v>
      </c>
      <c r="J238" s="12">
        <v>2025</v>
      </c>
      <c r="K238" s="9" t="s">
        <v>743</v>
      </c>
      <c r="L238" s="9" t="s">
        <v>850</v>
      </c>
      <c r="M238" s="51">
        <v>45959</v>
      </c>
      <c r="N238" s="52">
        <v>46050</v>
      </c>
      <c r="O238" s="8">
        <v>11406667</v>
      </c>
      <c r="P238" s="8">
        <v>0</v>
      </c>
      <c r="Q238" s="9"/>
      <c r="R238" s="4" t="e">
        <f>VLOOKUP(Q238,TIPOS_ANULACION!$D$5:$E$6,2,FALSE)</f>
        <v>#N/A</v>
      </c>
      <c r="S238" s="8">
        <v>0</v>
      </c>
      <c r="T238" s="9"/>
      <c r="U238" s="10"/>
      <c r="V238" s="31">
        <f t="shared" si="3"/>
        <v>11406667</v>
      </c>
      <c r="W238" s="9" t="s">
        <v>91</v>
      </c>
      <c r="X238" s="4">
        <f>VLOOKUP(W238,'ESTADOS ACTUALES CONTRATO'!$E$4:$F$13,2,FALSE)</f>
        <v>6</v>
      </c>
      <c r="Y238" s="54" t="s">
        <v>104</v>
      </c>
      <c r="Z238" s="54" t="s">
        <v>92</v>
      </c>
      <c r="AA238" s="9" t="s">
        <v>93</v>
      </c>
      <c r="AB238" s="11" t="s">
        <v>94</v>
      </c>
    </row>
    <row r="239" spans="1:28">
      <c r="A239" s="12" t="s">
        <v>84</v>
      </c>
      <c r="B239" s="3">
        <f>VLOOKUP(A239,LOCALIDAD!$A$3:$C$22,3,FALSE)</f>
        <v>6</v>
      </c>
      <c r="C239" s="12" t="s">
        <v>85</v>
      </c>
      <c r="D239" s="29" t="str">
        <f>IFERROR(VLOOKUP(C239,RUBROS!A:B,2,FALSE),"")</f>
        <v>Obligaciones por pagar Inversión vigencia anterior</v>
      </c>
      <c r="E239" s="12" t="s">
        <v>851</v>
      </c>
      <c r="F239" s="43" t="s">
        <v>852</v>
      </c>
      <c r="G239" s="43" t="s">
        <v>88</v>
      </c>
      <c r="H239" s="4">
        <f>VLOOKUP(G239,TIPOS_CONTRATOS!$E$4:$F$19,2,FALSE)</f>
        <v>11</v>
      </c>
      <c r="I239" s="9">
        <v>496</v>
      </c>
      <c r="J239" s="12">
        <v>2025</v>
      </c>
      <c r="K239" s="9" t="s">
        <v>746</v>
      </c>
      <c r="L239" s="9" t="s">
        <v>853</v>
      </c>
      <c r="M239" s="49">
        <v>45953</v>
      </c>
      <c r="N239" s="55">
        <v>46044</v>
      </c>
      <c r="O239" s="8">
        <v>3608000</v>
      </c>
      <c r="P239" s="60">
        <v>3608000</v>
      </c>
      <c r="Q239" s="9"/>
      <c r="R239" s="4" t="e">
        <f>VLOOKUP(Q239,TIPOS_ANULACION!$D$5:$E$6,2,FALSE)</f>
        <v>#N/A</v>
      </c>
      <c r="S239" s="8">
        <v>0</v>
      </c>
      <c r="T239" s="9"/>
      <c r="U239" s="10"/>
      <c r="V239" s="31">
        <f t="shared" si="3"/>
        <v>0</v>
      </c>
      <c r="W239" s="9" t="s">
        <v>91</v>
      </c>
      <c r="X239" s="4">
        <f>VLOOKUP(W239,'ESTADOS ACTUALES CONTRATO'!$E$4:$F$13,2,FALSE)</f>
        <v>6</v>
      </c>
      <c r="Y239" s="54" t="s">
        <v>333</v>
      </c>
      <c r="Z239" s="54" t="s">
        <v>92</v>
      </c>
      <c r="AA239" s="9" t="s">
        <v>93</v>
      </c>
      <c r="AB239" s="11" t="s">
        <v>94</v>
      </c>
    </row>
    <row r="240" spans="1:28">
      <c r="A240" s="12" t="s">
        <v>84</v>
      </c>
      <c r="B240" s="3">
        <f>VLOOKUP(A240,LOCALIDAD!$A$3:$C$22,3,FALSE)</f>
        <v>6</v>
      </c>
      <c r="C240" s="12" t="s">
        <v>85</v>
      </c>
      <c r="D240" s="29" t="str">
        <f>IFERROR(VLOOKUP(C240,RUBROS!A:B,2,FALSE),"")</f>
        <v>Obligaciones por pagar Inversión vigencia anterior</v>
      </c>
      <c r="E240" s="12" t="s">
        <v>854</v>
      </c>
      <c r="F240" s="43" t="s">
        <v>855</v>
      </c>
      <c r="G240" s="43" t="s">
        <v>88</v>
      </c>
      <c r="H240" s="4">
        <f>VLOOKUP(G240,TIPOS_CONTRATOS!$E$4:$F$19,2,FALSE)</f>
        <v>11</v>
      </c>
      <c r="I240" s="9">
        <v>621</v>
      </c>
      <c r="J240" s="12">
        <v>2025</v>
      </c>
      <c r="K240" s="9" t="s">
        <v>749</v>
      </c>
      <c r="L240" s="9" t="s">
        <v>856</v>
      </c>
      <c r="M240" s="49">
        <v>45985</v>
      </c>
      <c r="N240" s="55">
        <v>46022</v>
      </c>
      <c r="O240" s="8">
        <v>6150000</v>
      </c>
      <c r="P240" s="8">
        <v>2528333</v>
      </c>
      <c r="Q240" s="9"/>
      <c r="R240" s="4" t="e">
        <f>VLOOKUP(Q240,TIPOS_ANULACION!$D$5:$E$6,2,FALSE)</f>
        <v>#N/A</v>
      </c>
      <c r="S240" s="8">
        <v>0</v>
      </c>
      <c r="T240" s="9"/>
      <c r="U240" s="10"/>
      <c r="V240" s="31">
        <f t="shared" si="3"/>
        <v>3621667</v>
      </c>
      <c r="W240" s="9" t="s">
        <v>91</v>
      </c>
      <c r="X240" s="4">
        <f>VLOOKUP(W240,'ESTADOS ACTUALES CONTRATO'!$E$4:$F$13,2,FALSE)</f>
        <v>6</v>
      </c>
      <c r="Y240" s="54" t="s">
        <v>564</v>
      </c>
      <c r="Z240" s="54" t="s">
        <v>92</v>
      </c>
      <c r="AA240" s="9" t="s">
        <v>93</v>
      </c>
      <c r="AB240" s="11" t="s">
        <v>94</v>
      </c>
    </row>
    <row r="241" spans="1:28">
      <c r="A241" s="12" t="s">
        <v>84</v>
      </c>
      <c r="B241" s="3">
        <f>VLOOKUP(A241,LOCALIDAD!$A$3:$C$22,3,FALSE)</f>
        <v>6</v>
      </c>
      <c r="C241" s="12" t="s">
        <v>85</v>
      </c>
      <c r="D241" s="29" t="str">
        <f>IFERROR(VLOOKUP(C241,RUBROS!A:B,2,FALSE),"")</f>
        <v>Obligaciones por pagar Inversión vigencia anterior</v>
      </c>
      <c r="E241" s="12" t="s">
        <v>857</v>
      </c>
      <c r="F241" s="43" t="s">
        <v>858</v>
      </c>
      <c r="G241" s="43" t="s">
        <v>88</v>
      </c>
      <c r="H241" s="4">
        <f>VLOOKUP(G241,TIPOS_CONTRATOS!$E$4:$F$19,2,FALSE)</f>
        <v>11</v>
      </c>
      <c r="I241" s="9">
        <v>479</v>
      </c>
      <c r="J241" s="12">
        <v>2025</v>
      </c>
      <c r="K241" s="9" t="s">
        <v>752</v>
      </c>
      <c r="L241" s="9" t="s">
        <v>859</v>
      </c>
      <c r="M241" s="49">
        <v>45952</v>
      </c>
      <c r="N241" s="55">
        <v>46043</v>
      </c>
      <c r="O241" s="8">
        <v>11560000</v>
      </c>
      <c r="P241" s="60">
        <v>11560000</v>
      </c>
      <c r="Q241" s="9"/>
      <c r="R241" s="4" t="e">
        <f>VLOOKUP(Q241,TIPOS_ANULACION!$D$5:$E$6,2,FALSE)</f>
        <v>#N/A</v>
      </c>
      <c r="S241" s="8">
        <v>0</v>
      </c>
      <c r="T241" s="9"/>
      <c r="U241" s="10"/>
      <c r="V241" s="31">
        <f t="shared" si="3"/>
        <v>0</v>
      </c>
      <c r="W241" s="9" t="s">
        <v>91</v>
      </c>
      <c r="X241" s="4">
        <f>VLOOKUP(W241,'ESTADOS ACTUALES CONTRATO'!$E$4:$F$13,2,FALSE)</f>
        <v>6</v>
      </c>
      <c r="Y241" s="54" t="s">
        <v>333</v>
      </c>
      <c r="Z241" s="54" t="s">
        <v>92</v>
      </c>
      <c r="AA241" s="9" t="s">
        <v>93</v>
      </c>
      <c r="AB241" s="11" t="s">
        <v>94</v>
      </c>
    </row>
    <row r="242" spans="1:28">
      <c r="A242" s="12" t="s">
        <v>84</v>
      </c>
      <c r="B242" s="3">
        <f>VLOOKUP(A242,LOCALIDAD!$A$3:$C$22,3,FALSE)</f>
        <v>6</v>
      </c>
      <c r="C242" s="12" t="s">
        <v>85</v>
      </c>
      <c r="D242" s="29" t="str">
        <f>IFERROR(VLOOKUP(C242,RUBROS!A:B,2,FALSE),"")</f>
        <v>Obligaciones por pagar Inversión vigencia anterior</v>
      </c>
      <c r="E242" s="12" t="s">
        <v>860</v>
      </c>
      <c r="F242" s="43" t="s">
        <v>861</v>
      </c>
      <c r="G242" s="43" t="s">
        <v>88</v>
      </c>
      <c r="H242" s="4">
        <f>VLOOKUP(G242,TIPOS_CONTRATOS!$E$4:$F$19,2,FALSE)</f>
        <v>11</v>
      </c>
      <c r="I242" s="9">
        <v>548</v>
      </c>
      <c r="J242" s="12">
        <v>2025</v>
      </c>
      <c r="K242" s="9" t="s">
        <v>755</v>
      </c>
      <c r="L242" s="9" t="s">
        <v>862</v>
      </c>
      <c r="M242" s="49">
        <v>45968</v>
      </c>
      <c r="N242" s="55">
        <v>46022</v>
      </c>
      <c r="O242" s="8">
        <v>5900000</v>
      </c>
      <c r="P242" s="8">
        <v>5900000</v>
      </c>
      <c r="Q242" s="9"/>
      <c r="R242" s="4" t="e">
        <f>VLOOKUP(Q242,TIPOS_ANULACION!$D$5:$E$6,2,FALSE)</f>
        <v>#N/A</v>
      </c>
      <c r="S242" s="8">
        <v>0</v>
      </c>
      <c r="T242" s="9"/>
      <c r="U242" s="10"/>
      <c r="V242" s="31">
        <f t="shared" si="3"/>
        <v>0</v>
      </c>
      <c r="W242" s="9" t="s">
        <v>91</v>
      </c>
      <c r="X242" s="4">
        <f>VLOOKUP(W242,'ESTADOS ACTUALES CONTRATO'!$E$4:$F$13,2,FALSE)</f>
        <v>6</v>
      </c>
      <c r="Y242" s="54" t="s">
        <v>92</v>
      </c>
      <c r="Z242" s="54" t="s">
        <v>92</v>
      </c>
      <c r="AA242" s="9" t="s">
        <v>93</v>
      </c>
      <c r="AB242" s="11" t="s">
        <v>94</v>
      </c>
    </row>
    <row r="243" spans="1:28">
      <c r="A243" s="12" t="s">
        <v>84</v>
      </c>
      <c r="B243" s="3">
        <f>VLOOKUP(A243,LOCALIDAD!$A$3:$C$22,3,FALSE)</f>
        <v>6</v>
      </c>
      <c r="C243" s="12" t="s">
        <v>85</v>
      </c>
      <c r="D243" s="29" t="str">
        <f>IFERROR(VLOOKUP(C243,RUBROS!A:B,2,FALSE),"")</f>
        <v>Obligaciones por pagar Inversión vigencia anterior</v>
      </c>
      <c r="E243" s="12" t="s">
        <v>863</v>
      </c>
      <c r="F243" s="43" t="s">
        <v>864</v>
      </c>
      <c r="G243" s="43" t="s">
        <v>88</v>
      </c>
      <c r="H243" s="4">
        <f>VLOOKUP(G243,TIPOS_CONTRATOS!$E$4:$F$19,2,FALSE)</f>
        <v>11</v>
      </c>
      <c r="I243" s="9">
        <v>499</v>
      </c>
      <c r="J243" s="12">
        <v>2025</v>
      </c>
      <c r="K243" s="9" t="s">
        <v>755</v>
      </c>
      <c r="L243" s="9" t="s">
        <v>865</v>
      </c>
      <c r="M243" s="49">
        <v>45951</v>
      </c>
      <c r="N243" s="55">
        <v>46044</v>
      </c>
      <c r="O243" s="8">
        <v>5900000</v>
      </c>
      <c r="P243" s="8">
        <v>5900000</v>
      </c>
      <c r="Q243" s="9"/>
      <c r="R243" s="4" t="e">
        <f>VLOOKUP(Q243,TIPOS_ANULACION!$D$5:$E$6,2,FALSE)</f>
        <v>#N/A</v>
      </c>
      <c r="S243" s="8">
        <v>0</v>
      </c>
      <c r="T243" s="9"/>
      <c r="U243" s="10"/>
      <c r="V243" s="31">
        <f t="shared" si="3"/>
        <v>0</v>
      </c>
      <c r="W243" s="9" t="s">
        <v>91</v>
      </c>
      <c r="X243" s="4">
        <f>VLOOKUP(W243,'ESTADOS ACTUALES CONTRATO'!$E$4:$F$13,2,FALSE)</f>
        <v>6</v>
      </c>
      <c r="Y243" s="54" t="s">
        <v>92</v>
      </c>
      <c r="Z243" s="54" t="s">
        <v>92</v>
      </c>
      <c r="AA243" s="9" t="s">
        <v>93</v>
      </c>
      <c r="AB243" s="11" t="s">
        <v>94</v>
      </c>
    </row>
    <row r="244" spans="1:28">
      <c r="A244" s="12" t="s">
        <v>84</v>
      </c>
      <c r="B244" s="3">
        <f>VLOOKUP(A244,LOCALIDAD!$A$3:$C$22,3,FALSE)</f>
        <v>6</v>
      </c>
      <c r="C244" s="12" t="s">
        <v>85</v>
      </c>
      <c r="D244" s="29" t="str">
        <f>IFERROR(VLOOKUP(C244,RUBROS!A:B,2,FALSE),"")</f>
        <v>Obligaciones por pagar Inversión vigencia anterior</v>
      </c>
      <c r="E244" s="12" t="s">
        <v>866</v>
      </c>
      <c r="F244" s="43" t="s">
        <v>867</v>
      </c>
      <c r="G244" s="43" t="s">
        <v>88</v>
      </c>
      <c r="H244" s="4">
        <f>VLOOKUP(G244,TIPOS_CONTRATOS!$E$4:$F$19,2,FALSE)</f>
        <v>11</v>
      </c>
      <c r="I244" s="9">
        <v>477</v>
      </c>
      <c r="J244" s="12">
        <v>2025</v>
      </c>
      <c r="K244" s="9">
        <v>201</v>
      </c>
      <c r="L244" s="9" t="s">
        <v>868</v>
      </c>
      <c r="M244" s="49">
        <v>45947</v>
      </c>
      <c r="N244" s="55">
        <v>46022</v>
      </c>
      <c r="O244" s="8">
        <v>14351667</v>
      </c>
      <c r="P244" s="8">
        <v>5450000</v>
      </c>
      <c r="Q244" s="9"/>
      <c r="R244" s="4" t="e">
        <f>VLOOKUP(Q244,TIPOS_ANULACION!$D$5:$E$6,2,FALSE)</f>
        <v>#N/A</v>
      </c>
      <c r="S244" s="8">
        <v>0</v>
      </c>
      <c r="T244" s="9"/>
      <c r="U244" s="10"/>
      <c r="V244" s="31">
        <f t="shared" si="3"/>
        <v>8901667</v>
      </c>
      <c r="W244" s="9" t="s">
        <v>91</v>
      </c>
      <c r="X244" s="4">
        <f>VLOOKUP(W244,'ESTADOS ACTUALES CONTRATO'!$E$4:$F$13,2,FALSE)</f>
        <v>6</v>
      </c>
      <c r="Y244" s="54" t="s">
        <v>333</v>
      </c>
      <c r="Z244" s="54" t="s">
        <v>869</v>
      </c>
      <c r="AA244" s="9" t="s">
        <v>93</v>
      </c>
      <c r="AB244" s="11" t="s">
        <v>94</v>
      </c>
    </row>
    <row r="245" spans="1:28">
      <c r="A245" s="12" t="s">
        <v>84</v>
      </c>
      <c r="B245" s="3">
        <f>VLOOKUP(A245,LOCALIDAD!$A$3:$C$22,3,FALSE)</f>
        <v>6</v>
      </c>
      <c r="C245" s="12" t="s">
        <v>85</v>
      </c>
      <c r="D245" s="29" t="str">
        <f>IFERROR(VLOOKUP(C245,RUBROS!A:B,2,FALSE),"")</f>
        <v>Obligaciones por pagar Inversión vigencia anterior</v>
      </c>
      <c r="E245" s="12" t="s">
        <v>870</v>
      </c>
      <c r="F245" s="43" t="s">
        <v>871</v>
      </c>
      <c r="G245" s="43" t="s">
        <v>88</v>
      </c>
      <c r="H245" s="4">
        <f>VLOOKUP(G245,TIPOS_CONTRATOS!$E$4:$F$19,2,FALSE)</f>
        <v>11</v>
      </c>
      <c r="I245" s="9">
        <v>516</v>
      </c>
      <c r="J245" s="12">
        <v>2025</v>
      </c>
      <c r="K245" s="9" t="s">
        <v>761</v>
      </c>
      <c r="L245" s="9" t="s">
        <v>872</v>
      </c>
      <c r="M245" s="49">
        <v>45965</v>
      </c>
      <c r="N245" s="55">
        <v>46056</v>
      </c>
      <c r="O245" s="8">
        <v>6490000</v>
      </c>
      <c r="P245" s="60">
        <v>5900000</v>
      </c>
      <c r="Q245" s="9"/>
      <c r="R245" s="4" t="e">
        <f>VLOOKUP(Q245,TIPOS_ANULACION!$D$5:$E$6,2,FALSE)</f>
        <v>#N/A</v>
      </c>
      <c r="S245" s="8">
        <v>0</v>
      </c>
      <c r="T245" s="9"/>
      <c r="U245" s="10"/>
      <c r="V245" s="31">
        <f t="shared" si="3"/>
        <v>590000</v>
      </c>
      <c r="W245" s="9" t="s">
        <v>91</v>
      </c>
      <c r="X245" s="4">
        <f>VLOOKUP(W245,'ESTADOS ACTUALES CONTRATO'!$E$4:$F$13,2,FALSE)</f>
        <v>6</v>
      </c>
      <c r="Y245" s="54" t="s">
        <v>333</v>
      </c>
      <c r="Z245" s="54" t="s">
        <v>92</v>
      </c>
      <c r="AA245" s="9" t="s">
        <v>93</v>
      </c>
      <c r="AB245" s="11" t="s">
        <v>94</v>
      </c>
    </row>
    <row r="246" spans="1:28">
      <c r="A246" s="12" t="s">
        <v>84</v>
      </c>
      <c r="B246" s="3">
        <f>VLOOKUP(A246,LOCALIDAD!$A$3:$C$22,3,FALSE)</f>
        <v>6</v>
      </c>
      <c r="C246" s="12" t="s">
        <v>85</v>
      </c>
      <c r="D246" s="29" t="str">
        <f>IFERROR(VLOOKUP(C246,RUBROS!A:B,2,FALSE),"")</f>
        <v>Obligaciones por pagar Inversión vigencia anterior</v>
      </c>
      <c r="E246" s="12" t="s">
        <v>873</v>
      </c>
      <c r="F246" s="43" t="s">
        <v>874</v>
      </c>
      <c r="G246" s="43" t="s">
        <v>88</v>
      </c>
      <c r="H246" s="4">
        <f>VLOOKUP(G246,TIPOS_CONTRATOS!$E$4:$F$19,2,FALSE)</f>
        <v>11</v>
      </c>
      <c r="I246" s="9">
        <v>556</v>
      </c>
      <c r="J246" s="12">
        <v>2025</v>
      </c>
      <c r="K246" s="9" t="s">
        <v>764</v>
      </c>
      <c r="L246" s="9" t="s">
        <v>875</v>
      </c>
      <c r="M246" s="49">
        <v>45966</v>
      </c>
      <c r="N246" s="55">
        <v>46048</v>
      </c>
      <c r="O246" s="8">
        <v>20400000</v>
      </c>
      <c r="P246" s="8">
        <v>12693333</v>
      </c>
      <c r="Q246" s="9"/>
      <c r="R246" s="4" t="e">
        <f>VLOOKUP(Q246,TIPOS_ANULACION!$D$5:$E$6,2,FALSE)</f>
        <v>#N/A</v>
      </c>
      <c r="S246" s="8">
        <v>0</v>
      </c>
      <c r="T246" s="9"/>
      <c r="U246" s="10"/>
      <c r="V246" s="31">
        <f t="shared" si="3"/>
        <v>7706667</v>
      </c>
      <c r="W246" s="9" t="s">
        <v>91</v>
      </c>
      <c r="X246" s="4">
        <f>VLOOKUP(W246,'ESTADOS ACTUALES CONTRATO'!$E$4:$F$13,2,FALSE)</f>
        <v>6</v>
      </c>
      <c r="Y246" s="54" t="s">
        <v>599</v>
      </c>
      <c r="Z246" s="54" t="s">
        <v>670</v>
      </c>
      <c r="AA246" s="9" t="s">
        <v>93</v>
      </c>
      <c r="AB246" s="11" t="s">
        <v>94</v>
      </c>
    </row>
    <row r="247" spans="1:28">
      <c r="A247" s="12" t="s">
        <v>84</v>
      </c>
      <c r="B247" s="3">
        <f>VLOOKUP(A247,LOCALIDAD!$A$3:$C$22,3,FALSE)</f>
        <v>6</v>
      </c>
      <c r="C247" s="12" t="s">
        <v>85</v>
      </c>
      <c r="D247" s="29" t="str">
        <f>IFERROR(VLOOKUP(C247,RUBROS!A:B,2,FALSE),"")</f>
        <v>Obligaciones por pagar Inversión vigencia anterior</v>
      </c>
      <c r="E247" s="12" t="s">
        <v>876</v>
      </c>
      <c r="F247" s="43" t="s">
        <v>877</v>
      </c>
      <c r="G247" s="43" t="s">
        <v>88</v>
      </c>
      <c r="H247" s="4">
        <f>VLOOKUP(G247,TIPOS_CONTRATOS!$E$4:$F$19,2,FALSE)</f>
        <v>11</v>
      </c>
      <c r="I247" s="9">
        <v>495</v>
      </c>
      <c r="J247" s="12">
        <v>2025</v>
      </c>
      <c r="K247" s="9" t="s">
        <v>767</v>
      </c>
      <c r="L247" s="9" t="s">
        <v>878</v>
      </c>
      <c r="M247" s="49">
        <v>45957</v>
      </c>
      <c r="N247" s="55">
        <v>46049</v>
      </c>
      <c r="O247" s="8">
        <v>4723333</v>
      </c>
      <c r="P247" s="8">
        <v>0</v>
      </c>
      <c r="Q247" s="9"/>
      <c r="R247" s="4" t="e">
        <f>VLOOKUP(Q247,TIPOS_ANULACION!$D$5:$E$6,2,FALSE)</f>
        <v>#N/A</v>
      </c>
      <c r="S247" s="8">
        <v>0</v>
      </c>
      <c r="T247" s="9"/>
      <c r="U247" s="10"/>
      <c r="V247" s="31">
        <f t="shared" si="3"/>
        <v>4723333</v>
      </c>
      <c r="W247" s="9" t="s">
        <v>91</v>
      </c>
      <c r="X247" s="4">
        <f>VLOOKUP(W247,'ESTADOS ACTUALES CONTRATO'!$E$4:$F$13,2,FALSE)</f>
        <v>6</v>
      </c>
      <c r="Y247" s="54" t="s">
        <v>333</v>
      </c>
      <c r="Z247" s="54" t="s">
        <v>92</v>
      </c>
      <c r="AA247" s="9" t="s">
        <v>93</v>
      </c>
      <c r="AB247" s="11" t="s">
        <v>94</v>
      </c>
    </row>
    <row r="248" spans="1:28">
      <c r="A248" s="12" t="s">
        <v>84</v>
      </c>
      <c r="B248" s="3">
        <f>VLOOKUP(A248,LOCALIDAD!$A$3:$C$22,3,FALSE)</f>
        <v>6</v>
      </c>
      <c r="C248" s="12" t="s">
        <v>85</v>
      </c>
      <c r="D248" s="29" t="str">
        <f>IFERROR(VLOOKUP(C248,RUBROS!A:B,2,FALSE),"")</f>
        <v>Obligaciones por pagar Inversión vigencia anterior</v>
      </c>
      <c r="E248" s="12" t="s">
        <v>879</v>
      </c>
      <c r="F248" s="43" t="s">
        <v>880</v>
      </c>
      <c r="G248" s="43" t="s">
        <v>88</v>
      </c>
      <c r="H248" s="4">
        <f>VLOOKUP(G248,TIPOS_CONTRATOS!$E$4:$F$19,2,FALSE)</f>
        <v>11</v>
      </c>
      <c r="I248" s="9">
        <v>611</v>
      </c>
      <c r="J248" s="12">
        <v>2025</v>
      </c>
      <c r="K248" s="9" t="s">
        <v>771</v>
      </c>
      <c r="L248" s="9" t="s">
        <v>881</v>
      </c>
      <c r="M248" s="49">
        <v>45985</v>
      </c>
      <c r="N248" s="55">
        <v>46048</v>
      </c>
      <c r="O248" s="8">
        <v>18813333</v>
      </c>
      <c r="P248" s="60">
        <v>12693333</v>
      </c>
      <c r="Q248" s="9"/>
      <c r="R248" s="4" t="e">
        <f>VLOOKUP(Q248,TIPOS_ANULACION!$D$5:$E$6,2,FALSE)</f>
        <v>#N/A</v>
      </c>
      <c r="S248" s="8">
        <v>0</v>
      </c>
      <c r="T248" s="9"/>
      <c r="U248" s="10"/>
      <c r="V248" s="31">
        <f t="shared" si="3"/>
        <v>6120000</v>
      </c>
      <c r="W248" s="9" t="s">
        <v>91</v>
      </c>
      <c r="X248" s="4">
        <f>VLOOKUP(W248,'ESTADOS ACTUALES CONTRATO'!$E$4:$F$13,2,FALSE)</f>
        <v>6</v>
      </c>
      <c r="Y248" s="54" t="s">
        <v>564</v>
      </c>
      <c r="Z248" s="54" t="s">
        <v>334</v>
      </c>
      <c r="AA248" s="9" t="s">
        <v>93</v>
      </c>
      <c r="AB248" s="11" t="s">
        <v>94</v>
      </c>
    </row>
    <row r="249" spans="1:28">
      <c r="A249" s="12" t="s">
        <v>84</v>
      </c>
      <c r="B249" s="3">
        <f>VLOOKUP(A249,LOCALIDAD!$A$3:$C$22,3,FALSE)</f>
        <v>6</v>
      </c>
      <c r="C249" s="12" t="s">
        <v>85</v>
      </c>
      <c r="D249" s="29" t="str">
        <f>IFERROR(VLOOKUP(C249,RUBROS!A:B,2,FALSE),"")</f>
        <v>Obligaciones por pagar Inversión vigencia anterior</v>
      </c>
      <c r="E249" s="12" t="s">
        <v>882</v>
      </c>
      <c r="F249" s="43" t="s">
        <v>883</v>
      </c>
      <c r="G249" s="43" t="s">
        <v>88</v>
      </c>
      <c r="H249" s="4">
        <f>VLOOKUP(G249,TIPOS_CONTRATOS!$E$4:$F$19,2,FALSE)</f>
        <v>11</v>
      </c>
      <c r="I249" s="9">
        <v>590</v>
      </c>
      <c r="J249" s="12">
        <v>2025</v>
      </c>
      <c r="K249" s="9" t="s">
        <v>774</v>
      </c>
      <c r="L249" s="9" t="s">
        <v>884</v>
      </c>
      <c r="M249" s="49">
        <v>45980</v>
      </c>
      <c r="N249" s="55">
        <v>46071</v>
      </c>
      <c r="O249" s="8">
        <v>16350000</v>
      </c>
      <c r="P249" s="8">
        <v>0</v>
      </c>
      <c r="Q249" s="9"/>
      <c r="R249" s="4" t="e">
        <f>VLOOKUP(Q249,TIPOS_ANULACION!$D$5:$E$6,2,FALSE)</f>
        <v>#N/A</v>
      </c>
      <c r="S249" s="8">
        <v>0</v>
      </c>
      <c r="T249" s="9"/>
      <c r="U249" s="10"/>
      <c r="V249" s="31">
        <f t="shared" si="3"/>
        <v>16350000</v>
      </c>
      <c r="W249" s="9" t="s">
        <v>91</v>
      </c>
      <c r="X249" s="4">
        <f>VLOOKUP(W249,'ESTADOS ACTUALES CONTRATO'!$E$4:$F$13,2,FALSE)</f>
        <v>6</v>
      </c>
      <c r="Y249" s="54" t="s">
        <v>564</v>
      </c>
      <c r="Z249" s="54" t="s">
        <v>92</v>
      </c>
      <c r="AA249" s="9" t="s">
        <v>93</v>
      </c>
      <c r="AB249" s="11" t="s">
        <v>94</v>
      </c>
    </row>
    <row r="250" spans="1:28">
      <c r="A250" s="12" t="s">
        <v>84</v>
      </c>
      <c r="B250" s="3">
        <f>VLOOKUP(A250,LOCALIDAD!$A$3:$C$22,3,FALSE)</f>
        <v>6</v>
      </c>
      <c r="C250" s="12" t="s">
        <v>85</v>
      </c>
      <c r="D250" s="29" t="str">
        <f>IFERROR(VLOOKUP(C250,RUBROS!A:B,2,FALSE),"")</f>
        <v>Obligaciones por pagar Inversión vigencia anterior</v>
      </c>
      <c r="E250" s="12" t="s">
        <v>885</v>
      </c>
      <c r="F250" s="43" t="s">
        <v>886</v>
      </c>
      <c r="G250" s="43" t="s">
        <v>88</v>
      </c>
      <c r="H250" s="4">
        <f>VLOOKUP(G250,TIPOS_CONTRATOS!$E$4:$F$19,2,FALSE)</f>
        <v>11</v>
      </c>
      <c r="I250" s="9">
        <v>502</v>
      </c>
      <c r="J250" s="12">
        <v>2025</v>
      </c>
      <c r="K250" s="9" t="s">
        <v>777</v>
      </c>
      <c r="L250" s="9" t="s">
        <v>887</v>
      </c>
      <c r="M250" s="49">
        <v>45952</v>
      </c>
      <c r="N250" s="55">
        <v>46043</v>
      </c>
      <c r="O250" s="8">
        <v>3815000</v>
      </c>
      <c r="P250" s="8">
        <v>0</v>
      </c>
      <c r="Q250" s="9"/>
      <c r="R250" s="4" t="e">
        <f>VLOOKUP(Q250,TIPOS_ANULACION!$D$5:$E$6,2,FALSE)</f>
        <v>#N/A</v>
      </c>
      <c r="S250" s="8">
        <v>0</v>
      </c>
      <c r="T250" s="9"/>
      <c r="U250" s="10"/>
      <c r="V250" s="31">
        <f t="shared" si="3"/>
        <v>3815000</v>
      </c>
      <c r="W250" s="9" t="s">
        <v>91</v>
      </c>
      <c r="X250" s="4">
        <f>VLOOKUP(W250,'ESTADOS ACTUALES CONTRATO'!$E$4:$F$13,2,FALSE)</f>
        <v>6</v>
      </c>
      <c r="Y250" s="54" t="s">
        <v>333</v>
      </c>
      <c r="Z250" s="54" t="s">
        <v>92</v>
      </c>
      <c r="AA250" s="9" t="s">
        <v>93</v>
      </c>
      <c r="AB250" s="11" t="s">
        <v>94</v>
      </c>
    </row>
    <row r="251" spans="1:28">
      <c r="A251" s="12" t="s">
        <v>84</v>
      </c>
      <c r="B251" s="3">
        <f>VLOOKUP(A251,LOCALIDAD!$A$3:$C$22,3,FALSE)</f>
        <v>6</v>
      </c>
      <c r="C251" s="12" t="s">
        <v>85</v>
      </c>
      <c r="D251" s="29" t="str">
        <f>IFERROR(VLOOKUP(C251,RUBROS!A:B,2,FALSE),"")</f>
        <v>Obligaciones por pagar Inversión vigencia anterior</v>
      </c>
      <c r="E251" s="12" t="s">
        <v>888</v>
      </c>
      <c r="F251" s="43" t="s">
        <v>889</v>
      </c>
      <c r="G251" s="43" t="s">
        <v>88</v>
      </c>
      <c r="H251" s="4">
        <f>VLOOKUP(G251,TIPOS_CONTRATOS!$E$4:$F$19,2,FALSE)</f>
        <v>11</v>
      </c>
      <c r="I251" s="9">
        <v>460</v>
      </c>
      <c r="J251" s="12">
        <v>2025</v>
      </c>
      <c r="K251" s="9" t="s">
        <v>780</v>
      </c>
      <c r="L251" s="9" t="s">
        <v>890</v>
      </c>
      <c r="M251" s="49">
        <v>45944</v>
      </c>
      <c r="N251" s="55">
        <v>46042</v>
      </c>
      <c r="O251" s="8">
        <v>3110000</v>
      </c>
      <c r="P251" s="8">
        <v>3110000</v>
      </c>
      <c r="Q251" s="9"/>
      <c r="R251" s="4" t="e">
        <f>VLOOKUP(Q251,TIPOS_ANULACION!$D$5:$E$6,2,FALSE)</f>
        <v>#N/A</v>
      </c>
      <c r="S251" s="8">
        <v>0</v>
      </c>
      <c r="T251" s="9"/>
      <c r="U251" s="10"/>
      <c r="V251" s="31">
        <f t="shared" si="3"/>
        <v>0</v>
      </c>
      <c r="W251" s="9" t="s">
        <v>91</v>
      </c>
      <c r="X251" s="4">
        <f>VLOOKUP(W251,'ESTADOS ACTUALES CONTRATO'!$E$4:$F$13,2,FALSE)</f>
        <v>6</v>
      </c>
      <c r="Y251" s="54" t="s">
        <v>92</v>
      </c>
      <c r="Z251" s="54" t="s">
        <v>92</v>
      </c>
      <c r="AA251" s="9" t="s">
        <v>93</v>
      </c>
      <c r="AB251" s="11" t="s">
        <v>94</v>
      </c>
    </row>
    <row r="252" spans="1:28">
      <c r="A252" s="12" t="s">
        <v>84</v>
      </c>
      <c r="B252" s="3">
        <f>VLOOKUP(A252,LOCALIDAD!$A$3:$C$22,3,FALSE)</f>
        <v>6</v>
      </c>
      <c r="C252" s="12" t="s">
        <v>85</v>
      </c>
      <c r="D252" s="29" t="str">
        <f>IFERROR(VLOOKUP(C252,RUBROS!A:B,2,FALSE),"")</f>
        <v>Obligaciones por pagar Inversión vigencia anterior</v>
      </c>
      <c r="E252" s="12" t="s">
        <v>891</v>
      </c>
      <c r="F252" s="43" t="s">
        <v>892</v>
      </c>
      <c r="G252" s="43" t="s">
        <v>88</v>
      </c>
      <c r="H252" s="4">
        <f>VLOOKUP(G252,TIPOS_CONTRATOS!$E$4:$F$19,2,FALSE)</f>
        <v>11</v>
      </c>
      <c r="I252" s="9">
        <v>533</v>
      </c>
      <c r="J252" s="12">
        <v>2025</v>
      </c>
      <c r="K252" s="9" t="s">
        <v>783</v>
      </c>
      <c r="L252" s="9" t="s">
        <v>893</v>
      </c>
      <c r="M252" s="51">
        <v>45960</v>
      </c>
      <c r="N252" s="52">
        <v>46022</v>
      </c>
      <c r="O252" s="8">
        <v>1</v>
      </c>
      <c r="P252" s="8">
        <v>0</v>
      </c>
      <c r="Q252" s="9"/>
      <c r="R252" s="4" t="e">
        <f>VLOOKUP(Q252,TIPOS_ANULACION!$D$5:$E$6,2,FALSE)</f>
        <v>#N/A</v>
      </c>
      <c r="S252" s="8">
        <v>0</v>
      </c>
      <c r="T252" s="9"/>
      <c r="U252" s="10"/>
      <c r="V252" s="31">
        <f t="shared" si="3"/>
        <v>1</v>
      </c>
      <c r="W252" s="9" t="s">
        <v>91</v>
      </c>
      <c r="X252" s="4">
        <f>VLOOKUP(W252,'ESTADOS ACTUALES CONTRATO'!$E$4:$F$13,2,FALSE)</f>
        <v>6</v>
      </c>
      <c r="Y252" s="54" t="s">
        <v>104</v>
      </c>
      <c r="Z252" s="54" t="s">
        <v>92</v>
      </c>
      <c r="AA252" s="9" t="s">
        <v>93</v>
      </c>
      <c r="AB252" s="11" t="s">
        <v>94</v>
      </c>
    </row>
    <row r="253" spans="1:28">
      <c r="A253" s="12" t="s">
        <v>84</v>
      </c>
      <c r="B253" s="3">
        <f>VLOOKUP(A253,LOCALIDAD!$A$3:$C$22,3,FALSE)</f>
        <v>6</v>
      </c>
      <c r="C253" s="12" t="s">
        <v>85</v>
      </c>
      <c r="D253" s="29" t="str">
        <f>IFERROR(VLOOKUP(C253,RUBROS!A:B,2,FALSE),"")</f>
        <v>Obligaciones por pagar Inversión vigencia anterior</v>
      </c>
      <c r="E253" s="12" t="s">
        <v>894</v>
      </c>
      <c r="F253" s="43" t="s">
        <v>895</v>
      </c>
      <c r="G253" s="43" t="s">
        <v>88</v>
      </c>
      <c r="H253" s="4">
        <f>VLOOKUP(G253,TIPOS_CONTRATOS!$E$4:$F$19,2,FALSE)</f>
        <v>11</v>
      </c>
      <c r="I253" s="9">
        <v>220</v>
      </c>
      <c r="J253" s="12">
        <v>2025</v>
      </c>
      <c r="K253" s="9" t="s">
        <v>786</v>
      </c>
      <c r="L253" s="9" t="s">
        <v>896</v>
      </c>
      <c r="M253" s="49">
        <v>45749</v>
      </c>
      <c r="N253" s="55">
        <v>46020</v>
      </c>
      <c r="O253" s="8">
        <v>2686667</v>
      </c>
      <c r="P253" s="8">
        <v>2513333</v>
      </c>
      <c r="Q253" s="9"/>
      <c r="R253" s="4" t="e">
        <f>VLOOKUP(Q253,TIPOS_ANULACION!$D$5:$E$6,2,FALSE)</f>
        <v>#N/A</v>
      </c>
      <c r="S253" s="8">
        <v>0</v>
      </c>
      <c r="T253" s="9"/>
      <c r="U253" s="10"/>
      <c r="V253" s="31">
        <f t="shared" si="3"/>
        <v>173334</v>
      </c>
      <c r="W253" s="9" t="s">
        <v>91</v>
      </c>
      <c r="X253" s="4">
        <f>VLOOKUP(W253,'ESTADOS ACTUALES CONTRATO'!$E$4:$F$13,2,FALSE)</f>
        <v>6</v>
      </c>
      <c r="Y253" s="54" t="s">
        <v>184</v>
      </c>
      <c r="Z253" s="54" t="s">
        <v>897</v>
      </c>
      <c r="AA253" s="9" t="s">
        <v>93</v>
      </c>
      <c r="AB253" s="11" t="s">
        <v>94</v>
      </c>
    </row>
    <row r="254" spans="1:28">
      <c r="A254" s="12" t="s">
        <v>84</v>
      </c>
      <c r="B254" s="3">
        <f>VLOOKUP(A254,LOCALIDAD!$A$3:$C$22,3,FALSE)</f>
        <v>6</v>
      </c>
      <c r="C254" s="12" t="s">
        <v>85</v>
      </c>
      <c r="D254" s="29" t="str">
        <f>IFERROR(VLOOKUP(C254,RUBROS!A:B,2,FALSE),"")</f>
        <v>Obligaciones por pagar Inversión vigencia anterior</v>
      </c>
      <c r="E254" s="12" t="s">
        <v>898</v>
      </c>
      <c r="F254" s="43" t="s">
        <v>899</v>
      </c>
      <c r="G254" s="43" t="s">
        <v>88</v>
      </c>
      <c r="H254" s="4">
        <f>VLOOKUP(G254,TIPOS_CONTRATOS!$E$4:$F$19,2,FALSE)</f>
        <v>11</v>
      </c>
      <c r="I254" s="9">
        <v>488</v>
      </c>
      <c r="J254" s="12">
        <v>2025</v>
      </c>
      <c r="K254" s="9" t="s">
        <v>789</v>
      </c>
      <c r="L254" s="9" t="s">
        <v>900</v>
      </c>
      <c r="M254" s="49">
        <v>45985</v>
      </c>
      <c r="N254" s="55">
        <v>46022</v>
      </c>
      <c r="O254" s="8">
        <v>2266667</v>
      </c>
      <c r="P254" s="60">
        <v>2266667</v>
      </c>
      <c r="Q254" s="9"/>
      <c r="R254" s="4" t="e">
        <f>VLOOKUP(Q254,TIPOS_ANULACION!$D$5:$E$6,2,FALSE)</f>
        <v>#N/A</v>
      </c>
      <c r="S254" s="8">
        <v>0</v>
      </c>
      <c r="T254" s="9"/>
      <c r="U254" s="10"/>
      <c r="V254" s="31">
        <f t="shared" si="3"/>
        <v>0</v>
      </c>
      <c r="W254" s="9" t="s">
        <v>91</v>
      </c>
      <c r="X254" s="4">
        <f>VLOOKUP(W254,'ESTADOS ACTUALES CONTRATO'!$E$4:$F$13,2,FALSE)</f>
        <v>6</v>
      </c>
      <c r="Y254" s="54" t="s">
        <v>333</v>
      </c>
      <c r="Z254" s="54" t="s">
        <v>92</v>
      </c>
      <c r="AA254" s="9" t="s">
        <v>93</v>
      </c>
      <c r="AB254" s="11" t="s">
        <v>94</v>
      </c>
    </row>
    <row r="255" spans="1:28">
      <c r="A255" s="12" t="s">
        <v>84</v>
      </c>
      <c r="B255" s="3">
        <f>VLOOKUP(A255,LOCALIDAD!$A$3:$C$22,3,FALSE)</f>
        <v>6</v>
      </c>
      <c r="C255" s="12" t="s">
        <v>85</v>
      </c>
      <c r="D255" s="29" t="str">
        <f>IFERROR(VLOOKUP(C255,RUBROS!A:B,2,FALSE),"")</f>
        <v>Obligaciones por pagar Inversión vigencia anterior</v>
      </c>
      <c r="E255" s="12" t="s">
        <v>901</v>
      </c>
      <c r="F255" s="43" t="s">
        <v>902</v>
      </c>
      <c r="G255" s="43" t="s">
        <v>88</v>
      </c>
      <c r="H255" s="4">
        <f>VLOOKUP(G255,TIPOS_CONTRATOS!$E$4:$F$19,2,FALSE)</f>
        <v>11</v>
      </c>
      <c r="I255" s="9">
        <v>561</v>
      </c>
      <c r="J255" s="12">
        <v>2025</v>
      </c>
      <c r="K255" s="9" t="s">
        <v>792</v>
      </c>
      <c r="L255" s="9" t="s">
        <v>903</v>
      </c>
      <c r="M255" s="49">
        <v>45974</v>
      </c>
      <c r="N255" s="55">
        <v>46065</v>
      </c>
      <c r="O255" s="8">
        <v>10800000</v>
      </c>
      <c r="P255" s="60">
        <v>9360000</v>
      </c>
      <c r="Q255" s="9"/>
      <c r="R255" s="4" t="e">
        <f>VLOOKUP(Q255,TIPOS_ANULACION!$D$5:$E$6,2,FALSE)</f>
        <v>#N/A</v>
      </c>
      <c r="S255" s="8">
        <v>0</v>
      </c>
      <c r="T255" s="9"/>
      <c r="U255" s="10"/>
      <c r="V255" s="31">
        <f t="shared" si="3"/>
        <v>1440000</v>
      </c>
      <c r="W255" s="9" t="s">
        <v>91</v>
      </c>
      <c r="X255" s="4">
        <f>VLOOKUP(W255,'ESTADOS ACTUALES CONTRATO'!$E$4:$F$13,2,FALSE)</f>
        <v>6</v>
      </c>
      <c r="Y255" s="54" t="s">
        <v>599</v>
      </c>
      <c r="Z255" s="54" t="s">
        <v>92</v>
      </c>
      <c r="AA255" s="9" t="s">
        <v>93</v>
      </c>
      <c r="AB255" s="11" t="s">
        <v>94</v>
      </c>
    </row>
    <row r="256" spans="1:28">
      <c r="A256" s="12" t="s">
        <v>84</v>
      </c>
      <c r="B256" s="3">
        <f>VLOOKUP(A256,LOCALIDAD!$A$3:$C$22,3,FALSE)</f>
        <v>6</v>
      </c>
      <c r="C256" s="12" t="s">
        <v>85</v>
      </c>
      <c r="D256" s="29" t="str">
        <f>IFERROR(VLOOKUP(C256,RUBROS!A:B,2,FALSE),"")</f>
        <v>Obligaciones por pagar Inversión vigencia anterior</v>
      </c>
      <c r="E256" s="12" t="s">
        <v>904</v>
      </c>
      <c r="F256" s="43" t="s">
        <v>905</v>
      </c>
      <c r="G256" s="43" t="s">
        <v>88</v>
      </c>
      <c r="H256" s="4">
        <f>VLOOKUP(G256,TIPOS_CONTRATOS!$E$4:$F$19,2,FALSE)</f>
        <v>11</v>
      </c>
      <c r="I256" s="9">
        <v>498</v>
      </c>
      <c r="J256" s="12">
        <v>2025</v>
      </c>
      <c r="K256" s="9" t="s">
        <v>792</v>
      </c>
      <c r="L256" s="9" t="s">
        <v>906</v>
      </c>
      <c r="M256" s="49">
        <v>45960</v>
      </c>
      <c r="N256" s="55">
        <v>46051</v>
      </c>
      <c r="O256" s="8">
        <v>3480000</v>
      </c>
      <c r="P256" s="60">
        <v>3480000</v>
      </c>
      <c r="Q256" s="9"/>
      <c r="R256" s="4" t="e">
        <f>VLOOKUP(Q256,TIPOS_ANULACION!$D$5:$E$6,2,FALSE)</f>
        <v>#N/A</v>
      </c>
      <c r="S256" s="8">
        <v>0</v>
      </c>
      <c r="T256" s="9"/>
      <c r="U256" s="10"/>
      <c r="V256" s="31">
        <f t="shared" si="3"/>
        <v>0</v>
      </c>
      <c r="W256" s="9" t="s">
        <v>91</v>
      </c>
      <c r="X256" s="4">
        <f>VLOOKUP(W256,'ESTADOS ACTUALES CONTRATO'!$E$4:$F$13,2,FALSE)</f>
        <v>6</v>
      </c>
      <c r="Y256" s="54" t="s">
        <v>333</v>
      </c>
      <c r="Z256" s="54" t="s">
        <v>92</v>
      </c>
      <c r="AA256" s="9" t="s">
        <v>93</v>
      </c>
      <c r="AB256" s="11" t="s">
        <v>94</v>
      </c>
    </row>
    <row r="257" spans="1:28">
      <c r="A257" s="12" t="s">
        <v>84</v>
      </c>
      <c r="B257" s="3">
        <f>VLOOKUP(A257,LOCALIDAD!$A$3:$C$22,3,FALSE)</f>
        <v>6</v>
      </c>
      <c r="C257" s="12" t="s">
        <v>85</v>
      </c>
      <c r="D257" s="29" t="str">
        <f>IFERROR(VLOOKUP(C257,RUBROS!A:B,2,FALSE),"")</f>
        <v>Obligaciones por pagar Inversión vigencia anterior</v>
      </c>
      <c r="E257" s="12" t="s">
        <v>907</v>
      </c>
      <c r="F257" s="43" t="s">
        <v>908</v>
      </c>
      <c r="G257" s="43" t="s">
        <v>88</v>
      </c>
      <c r="H257" s="4">
        <f>VLOOKUP(G257,TIPOS_CONTRATOS!$E$4:$F$19,2,FALSE)</f>
        <v>11</v>
      </c>
      <c r="I257" s="9">
        <v>576</v>
      </c>
      <c r="J257" s="12">
        <v>2025</v>
      </c>
      <c r="K257" s="9" t="s">
        <v>795</v>
      </c>
      <c r="L257" s="9" t="s">
        <v>909</v>
      </c>
      <c r="M257" s="49">
        <v>45973</v>
      </c>
      <c r="N257" s="55">
        <v>46048</v>
      </c>
      <c r="O257" s="8">
        <v>9293333</v>
      </c>
      <c r="P257" s="60">
        <v>5666667</v>
      </c>
      <c r="Q257" s="9"/>
      <c r="R257" s="4" t="e">
        <f>VLOOKUP(Q257,TIPOS_ANULACION!$D$5:$E$6,2,FALSE)</f>
        <v>#N/A</v>
      </c>
      <c r="S257" s="8">
        <v>0</v>
      </c>
      <c r="T257" s="9"/>
      <c r="U257" s="10"/>
      <c r="V257" s="31">
        <f t="shared" si="3"/>
        <v>3626666</v>
      </c>
      <c r="W257" s="9" t="s">
        <v>91</v>
      </c>
      <c r="X257" s="4">
        <f>VLOOKUP(W257,'ESTADOS ACTUALES CONTRATO'!$E$4:$F$13,2,FALSE)</f>
        <v>6</v>
      </c>
      <c r="Y257" s="54" t="s">
        <v>599</v>
      </c>
      <c r="Z257" s="54" t="s">
        <v>910</v>
      </c>
      <c r="AA257" s="9" t="s">
        <v>93</v>
      </c>
      <c r="AB257" s="11" t="s">
        <v>94</v>
      </c>
    </row>
    <row r="258" spans="1:28">
      <c r="A258" s="12" t="s">
        <v>84</v>
      </c>
      <c r="B258" s="3">
        <f>VLOOKUP(A258,LOCALIDAD!$A$3:$C$22,3,FALSE)</f>
        <v>6</v>
      </c>
      <c r="C258" s="12" t="s">
        <v>85</v>
      </c>
      <c r="D258" s="29" t="str">
        <f>IFERROR(VLOOKUP(C258,RUBROS!A:B,2,FALSE),"")</f>
        <v>Obligaciones por pagar Inversión vigencia anterior</v>
      </c>
      <c r="E258" s="12" t="s">
        <v>911</v>
      </c>
      <c r="F258" s="43" t="s">
        <v>912</v>
      </c>
      <c r="G258" s="43" t="s">
        <v>88</v>
      </c>
      <c r="H258" s="4">
        <f>VLOOKUP(G258,TIPOS_CONTRATOS!$E$4:$F$19,2,FALSE)</f>
        <v>11</v>
      </c>
      <c r="I258" s="9">
        <v>540</v>
      </c>
      <c r="J258" s="12">
        <v>2025</v>
      </c>
      <c r="K258" s="9" t="s">
        <v>798</v>
      </c>
      <c r="L258" s="9" t="s">
        <v>913</v>
      </c>
      <c r="M258" s="58">
        <v>45960</v>
      </c>
      <c r="N258" s="59">
        <v>46051</v>
      </c>
      <c r="O258" s="8">
        <v>2876800</v>
      </c>
      <c r="P258" s="8">
        <v>0</v>
      </c>
      <c r="Q258" s="9"/>
      <c r="R258" s="4" t="e">
        <f>VLOOKUP(Q258,TIPOS_ANULACION!$D$5:$E$6,2,FALSE)</f>
        <v>#N/A</v>
      </c>
      <c r="S258" s="8">
        <v>0</v>
      </c>
      <c r="T258" s="9"/>
      <c r="U258" s="10"/>
      <c r="V258" s="31">
        <f t="shared" si="3"/>
        <v>2876800</v>
      </c>
      <c r="W258" s="9" t="s">
        <v>91</v>
      </c>
      <c r="X258" s="4">
        <f>VLOOKUP(W258,'ESTADOS ACTUALES CONTRATO'!$E$4:$F$13,2,FALSE)</f>
        <v>6</v>
      </c>
      <c r="Y258" s="54" t="s">
        <v>104</v>
      </c>
      <c r="Z258" s="54" t="s">
        <v>92</v>
      </c>
      <c r="AA258" s="9" t="s">
        <v>93</v>
      </c>
      <c r="AB258" s="11" t="s">
        <v>94</v>
      </c>
    </row>
    <row r="259" spans="1:28">
      <c r="A259" s="12" t="s">
        <v>84</v>
      </c>
      <c r="B259" s="3">
        <f>VLOOKUP(A259,LOCALIDAD!$A$3:$C$22,3,FALSE)</f>
        <v>6</v>
      </c>
      <c r="C259" s="12" t="s">
        <v>85</v>
      </c>
      <c r="D259" s="29" t="str">
        <f>IFERROR(VLOOKUP(C259,RUBROS!A:B,2,FALSE),"")</f>
        <v>Obligaciones por pagar Inversión vigencia anterior</v>
      </c>
      <c r="E259" s="12" t="s">
        <v>914</v>
      </c>
      <c r="F259" s="43" t="s">
        <v>915</v>
      </c>
      <c r="G259" s="43" t="s">
        <v>88</v>
      </c>
      <c r="H259" s="4">
        <f>VLOOKUP(G259,TIPOS_CONTRATOS!$E$4:$F$19,2,FALSE)</f>
        <v>11</v>
      </c>
      <c r="I259" s="9">
        <v>506</v>
      </c>
      <c r="J259" s="12">
        <v>2025</v>
      </c>
      <c r="K259" s="9" t="s">
        <v>801</v>
      </c>
      <c r="L259" s="9" t="s">
        <v>916</v>
      </c>
      <c r="M259" s="49">
        <v>45952</v>
      </c>
      <c r="N259" s="55">
        <v>46043</v>
      </c>
      <c r="O259" s="8">
        <v>4130000</v>
      </c>
      <c r="P259" s="8">
        <v>0</v>
      </c>
      <c r="Q259" s="9"/>
      <c r="R259" s="4" t="e">
        <f>VLOOKUP(Q259,TIPOS_ANULACION!$D$5:$E$6,2,FALSE)</f>
        <v>#N/A</v>
      </c>
      <c r="S259" s="8">
        <v>0</v>
      </c>
      <c r="T259" s="9"/>
      <c r="U259" s="10"/>
      <c r="V259" s="31">
        <f t="shared" si="3"/>
        <v>4130000</v>
      </c>
      <c r="W259" s="9" t="s">
        <v>91</v>
      </c>
      <c r="X259" s="4">
        <f>VLOOKUP(W259,'ESTADOS ACTUALES CONTRATO'!$E$4:$F$13,2,FALSE)</f>
        <v>6</v>
      </c>
      <c r="Y259" s="54" t="s">
        <v>333</v>
      </c>
      <c r="Z259" s="54" t="s">
        <v>92</v>
      </c>
      <c r="AA259" s="9" t="s">
        <v>93</v>
      </c>
      <c r="AB259" s="11" t="s">
        <v>94</v>
      </c>
    </row>
    <row r="260" spans="1:28">
      <c r="A260" s="12" t="s">
        <v>84</v>
      </c>
      <c r="B260" s="3">
        <f>VLOOKUP(A260,LOCALIDAD!$A$3:$C$22,3,FALSE)</f>
        <v>6</v>
      </c>
      <c r="C260" s="12" t="s">
        <v>85</v>
      </c>
      <c r="D260" s="29" t="str">
        <f>IFERROR(VLOOKUP(C260,RUBROS!A:B,2,FALSE),"")</f>
        <v>Obligaciones por pagar Inversión vigencia anterior</v>
      </c>
      <c r="E260" s="12" t="s">
        <v>917</v>
      </c>
      <c r="F260" s="43" t="s">
        <v>918</v>
      </c>
      <c r="G260" s="43" t="s">
        <v>88</v>
      </c>
      <c r="H260" s="4">
        <f>VLOOKUP(G260,TIPOS_CONTRATOS!$E$4:$F$19,2,FALSE)</f>
        <v>11</v>
      </c>
      <c r="I260" s="9">
        <v>532</v>
      </c>
      <c r="J260" s="12">
        <v>2025</v>
      </c>
      <c r="K260" s="9" t="s">
        <v>804</v>
      </c>
      <c r="L260" s="9" t="s">
        <v>919</v>
      </c>
      <c r="M260" s="49">
        <v>45957</v>
      </c>
      <c r="N260" s="55">
        <v>46022</v>
      </c>
      <c r="O260" s="8">
        <v>5450000</v>
      </c>
      <c r="P260" s="8">
        <v>5450000</v>
      </c>
      <c r="Q260" s="9"/>
      <c r="R260" s="4" t="e">
        <f>VLOOKUP(Q260,TIPOS_ANULACION!$D$5:$E$6,2,FALSE)</f>
        <v>#N/A</v>
      </c>
      <c r="S260" s="8">
        <v>0</v>
      </c>
      <c r="T260" s="9"/>
      <c r="U260" s="10"/>
      <c r="V260" s="31">
        <f t="shared" si="3"/>
        <v>0</v>
      </c>
      <c r="W260" s="9" t="s">
        <v>91</v>
      </c>
      <c r="X260" s="4">
        <f>VLOOKUP(W260,'ESTADOS ACTUALES CONTRATO'!$E$4:$F$13,2,FALSE)</f>
        <v>6</v>
      </c>
      <c r="Y260" s="54" t="s">
        <v>92</v>
      </c>
      <c r="Z260" s="54" t="s">
        <v>92</v>
      </c>
      <c r="AA260" s="9" t="s">
        <v>93</v>
      </c>
      <c r="AB260" s="11" t="s">
        <v>94</v>
      </c>
    </row>
    <row r="261" spans="1:28">
      <c r="A261" s="12" t="s">
        <v>84</v>
      </c>
      <c r="B261" s="3">
        <f>VLOOKUP(A261,LOCALIDAD!$A$3:$C$22,3,FALSE)</f>
        <v>6</v>
      </c>
      <c r="C261" s="12" t="s">
        <v>85</v>
      </c>
      <c r="D261" s="29" t="str">
        <f>IFERROR(VLOOKUP(C261,RUBROS!A:B,2,FALSE),"")</f>
        <v>Obligaciones por pagar Inversión vigencia anterior</v>
      </c>
      <c r="E261" s="12" t="s">
        <v>920</v>
      </c>
      <c r="F261" s="43" t="s">
        <v>921</v>
      </c>
      <c r="G261" s="43" t="s">
        <v>88</v>
      </c>
      <c r="H261" s="4">
        <f>VLOOKUP(G261,TIPOS_CONTRATOS!$E$4:$F$19,2,FALSE)</f>
        <v>11</v>
      </c>
      <c r="I261" s="9">
        <v>555</v>
      </c>
      <c r="J261" s="12">
        <v>2025</v>
      </c>
      <c r="K261" s="9" t="s">
        <v>808</v>
      </c>
      <c r="L261" s="9" t="s">
        <v>922</v>
      </c>
      <c r="M261" s="49">
        <v>45968</v>
      </c>
      <c r="N261" s="55">
        <v>46048</v>
      </c>
      <c r="O261" s="8">
        <v>6540000</v>
      </c>
      <c r="P261" s="8">
        <v>0</v>
      </c>
      <c r="Q261" s="9"/>
      <c r="R261" s="4" t="e">
        <f>VLOOKUP(Q261,TIPOS_ANULACION!$D$5:$E$6,2,FALSE)</f>
        <v>#N/A</v>
      </c>
      <c r="S261" s="8">
        <v>0</v>
      </c>
      <c r="T261" s="9"/>
      <c r="U261" s="10"/>
      <c r="V261" s="31">
        <f t="shared" si="3"/>
        <v>6540000</v>
      </c>
      <c r="W261" s="9" t="s">
        <v>91</v>
      </c>
      <c r="X261" s="4">
        <f>VLOOKUP(W261,'ESTADOS ACTUALES CONTRATO'!$E$4:$F$13,2,FALSE)</f>
        <v>6</v>
      </c>
      <c r="Y261" s="54" t="s">
        <v>599</v>
      </c>
      <c r="Z261" s="54" t="s">
        <v>670</v>
      </c>
      <c r="AA261" s="9" t="s">
        <v>93</v>
      </c>
      <c r="AB261" s="11" t="s">
        <v>94</v>
      </c>
    </row>
    <row r="262" spans="1:28">
      <c r="A262" s="12" t="s">
        <v>84</v>
      </c>
      <c r="B262" s="3">
        <f>VLOOKUP(A262,LOCALIDAD!$A$3:$C$22,3,FALSE)</f>
        <v>6</v>
      </c>
      <c r="C262" s="12" t="s">
        <v>85</v>
      </c>
      <c r="D262" s="29" t="str">
        <f>IFERROR(VLOOKUP(C262,RUBROS!A:B,2,FALSE),"")</f>
        <v>Obligaciones por pagar Inversión vigencia anterior</v>
      </c>
      <c r="E262" s="12" t="s">
        <v>923</v>
      </c>
      <c r="F262" s="43" t="s">
        <v>924</v>
      </c>
      <c r="G262" s="43" t="s">
        <v>88</v>
      </c>
      <c r="H262" s="4">
        <f>VLOOKUP(G262,TIPOS_CONTRATOS!$E$4:$F$19,2,FALSE)</f>
        <v>11</v>
      </c>
      <c r="I262" s="9">
        <v>497</v>
      </c>
      <c r="J262" s="12">
        <v>2025</v>
      </c>
      <c r="K262" s="9" t="s">
        <v>811</v>
      </c>
      <c r="L262" s="9" t="s">
        <v>925</v>
      </c>
      <c r="M262" s="49">
        <v>45951</v>
      </c>
      <c r="N262" s="55">
        <v>46022</v>
      </c>
      <c r="O262" s="8">
        <v>17700000</v>
      </c>
      <c r="P262" s="60">
        <v>17700000</v>
      </c>
      <c r="Q262" s="9"/>
      <c r="R262" s="4" t="e">
        <f>VLOOKUP(Q262,TIPOS_ANULACION!$D$5:$E$6,2,FALSE)</f>
        <v>#N/A</v>
      </c>
      <c r="S262" s="8">
        <v>0</v>
      </c>
      <c r="T262" s="9"/>
      <c r="U262" s="10"/>
      <c r="V262" s="31">
        <f t="shared" si="3"/>
        <v>0</v>
      </c>
      <c r="W262" s="9" t="s">
        <v>91</v>
      </c>
      <c r="X262" s="4">
        <f>VLOOKUP(W262,'ESTADOS ACTUALES CONTRATO'!$E$4:$F$13,2,FALSE)</f>
        <v>6</v>
      </c>
      <c r="Y262" s="54" t="s">
        <v>333</v>
      </c>
      <c r="Z262" s="54" t="s">
        <v>92</v>
      </c>
      <c r="AA262" s="9" t="s">
        <v>93</v>
      </c>
      <c r="AB262" s="11" t="s">
        <v>94</v>
      </c>
    </row>
    <row r="263" spans="1:28">
      <c r="A263" s="12" t="s">
        <v>84</v>
      </c>
      <c r="B263" s="3">
        <f>VLOOKUP(A263,LOCALIDAD!$A$3:$C$22,3,FALSE)</f>
        <v>6</v>
      </c>
      <c r="C263" s="12" t="s">
        <v>85</v>
      </c>
      <c r="D263" s="29" t="str">
        <f>IFERROR(VLOOKUP(C263,RUBROS!A:B,2,FALSE),"")</f>
        <v>Obligaciones por pagar Inversión vigencia anterior</v>
      </c>
      <c r="E263" s="12" t="s">
        <v>926</v>
      </c>
      <c r="F263" s="43" t="s">
        <v>927</v>
      </c>
      <c r="G263" s="43" t="s">
        <v>88</v>
      </c>
      <c r="H263" s="4">
        <f>VLOOKUP(G263,TIPOS_CONTRATOS!$E$4:$F$19,2,FALSE)</f>
        <v>11</v>
      </c>
      <c r="I263" s="9">
        <v>541</v>
      </c>
      <c r="J263" s="12">
        <v>2025</v>
      </c>
      <c r="K263" s="9" t="s">
        <v>815</v>
      </c>
      <c r="L263" s="9" t="s">
        <v>928</v>
      </c>
      <c r="M263" s="51">
        <v>45960</v>
      </c>
      <c r="N263" s="52">
        <v>46051</v>
      </c>
      <c r="O263" s="8">
        <v>5703333</v>
      </c>
      <c r="P263" s="8">
        <v>0</v>
      </c>
      <c r="Q263" s="9"/>
      <c r="R263" s="4" t="e">
        <f>VLOOKUP(Q263,TIPOS_ANULACION!$D$5:$E$6,2,FALSE)</f>
        <v>#N/A</v>
      </c>
      <c r="S263" s="8">
        <v>0</v>
      </c>
      <c r="T263" s="9"/>
      <c r="U263" s="10"/>
      <c r="V263" s="31">
        <f t="shared" si="3"/>
        <v>5703333</v>
      </c>
      <c r="W263" s="9" t="s">
        <v>91</v>
      </c>
      <c r="X263" s="4">
        <f>VLOOKUP(W263,'ESTADOS ACTUALES CONTRATO'!$E$4:$F$13,2,FALSE)</f>
        <v>6</v>
      </c>
      <c r="Y263" s="54" t="s">
        <v>104</v>
      </c>
      <c r="Z263" s="54" t="s">
        <v>92</v>
      </c>
      <c r="AA263" s="9" t="s">
        <v>93</v>
      </c>
      <c r="AB263" s="11" t="s">
        <v>94</v>
      </c>
    </row>
    <row r="264" spans="1:28">
      <c r="A264" s="12" t="s">
        <v>84</v>
      </c>
      <c r="B264" s="3">
        <f>VLOOKUP(A264,LOCALIDAD!$A$3:$C$22,3,FALSE)</f>
        <v>6</v>
      </c>
      <c r="C264" s="12" t="s">
        <v>85</v>
      </c>
      <c r="D264" s="29" t="str">
        <f>IFERROR(VLOOKUP(C264,RUBROS!A:B,2,FALSE),"")</f>
        <v>Obligaciones por pagar Inversión vigencia anterior</v>
      </c>
      <c r="E264" s="12" t="s">
        <v>929</v>
      </c>
      <c r="F264" s="43" t="s">
        <v>930</v>
      </c>
      <c r="G264" s="43" t="s">
        <v>88</v>
      </c>
      <c r="H264" s="4">
        <f>VLOOKUP(G264,TIPOS_CONTRATOS!$E$4:$F$19,2,FALSE)</f>
        <v>11</v>
      </c>
      <c r="I264" s="9">
        <v>491</v>
      </c>
      <c r="J264" s="12">
        <v>2025</v>
      </c>
      <c r="K264" s="9" t="s">
        <v>815</v>
      </c>
      <c r="L264" s="9" t="s">
        <v>931</v>
      </c>
      <c r="M264" s="49">
        <v>45951</v>
      </c>
      <c r="N264" s="55">
        <v>46042</v>
      </c>
      <c r="O264" s="8">
        <v>3933333</v>
      </c>
      <c r="P264" s="60">
        <v>3933333</v>
      </c>
      <c r="Q264" s="9"/>
      <c r="R264" s="4" t="e">
        <f>VLOOKUP(Q264,TIPOS_ANULACION!$D$5:$E$6,2,FALSE)</f>
        <v>#N/A</v>
      </c>
      <c r="S264" s="8">
        <v>0</v>
      </c>
      <c r="T264" s="9"/>
      <c r="U264" s="10"/>
      <c r="V264" s="31">
        <f t="shared" ref="V264:V327" si="4">O264-P264-S264</f>
        <v>0</v>
      </c>
      <c r="W264" s="9" t="s">
        <v>91</v>
      </c>
      <c r="X264" s="4">
        <f>VLOOKUP(W264,'ESTADOS ACTUALES CONTRATO'!$E$4:$F$13,2,FALSE)</f>
        <v>6</v>
      </c>
      <c r="Y264" s="54" t="s">
        <v>333</v>
      </c>
      <c r="Z264" s="54" t="s">
        <v>92</v>
      </c>
      <c r="AA264" s="9" t="s">
        <v>93</v>
      </c>
      <c r="AB264" s="11" t="s">
        <v>94</v>
      </c>
    </row>
    <row r="265" spans="1:28">
      <c r="A265" s="12" t="s">
        <v>84</v>
      </c>
      <c r="B265" s="3">
        <f>VLOOKUP(A265,LOCALIDAD!$A$3:$C$22,3,FALSE)</f>
        <v>6</v>
      </c>
      <c r="C265" s="12" t="s">
        <v>85</v>
      </c>
      <c r="D265" s="29" t="str">
        <f>IFERROR(VLOOKUP(C265,RUBROS!A:B,2,FALSE),"")</f>
        <v>Obligaciones por pagar Inversión vigencia anterior</v>
      </c>
      <c r="E265" s="12" t="s">
        <v>932</v>
      </c>
      <c r="F265" s="43" t="s">
        <v>933</v>
      </c>
      <c r="G265" s="43" t="s">
        <v>88</v>
      </c>
      <c r="H265" s="4">
        <f>VLOOKUP(G265,TIPOS_CONTRATOS!$E$4:$F$19,2,FALSE)</f>
        <v>11</v>
      </c>
      <c r="I265" s="9">
        <v>494</v>
      </c>
      <c r="J265" s="12">
        <v>2025</v>
      </c>
      <c r="K265" s="9" t="s">
        <v>818</v>
      </c>
      <c r="L265" s="9" t="s">
        <v>934</v>
      </c>
      <c r="M265" s="49">
        <v>45954</v>
      </c>
      <c r="N265" s="55">
        <v>46045</v>
      </c>
      <c r="O265" s="8">
        <v>3143334</v>
      </c>
      <c r="P265" s="60">
        <v>3143333</v>
      </c>
      <c r="Q265" s="9"/>
      <c r="R265" s="4" t="e">
        <f>VLOOKUP(Q265,TIPOS_ANULACION!$D$5:$E$6,2,FALSE)</f>
        <v>#N/A</v>
      </c>
      <c r="S265" s="8">
        <v>0</v>
      </c>
      <c r="T265" s="9"/>
      <c r="U265" s="10"/>
      <c r="V265" s="31">
        <f t="shared" si="4"/>
        <v>1</v>
      </c>
      <c r="W265" s="9" t="s">
        <v>91</v>
      </c>
      <c r="X265" s="4">
        <f>VLOOKUP(W265,'ESTADOS ACTUALES CONTRATO'!$E$4:$F$13,2,FALSE)</f>
        <v>6</v>
      </c>
      <c r="Y265" s="54" t="s">
        <v>333</v>
      </c>
      <c r="Z265" s="54" t="s">
        <v>92</v>
      </c>
      <c r="AA265" s="9" t="s">
        <v>93</v>
      </c>
      <c r="AB265" s="11" t="s">
        <v>94</v>
      </c>
    </row>
    <row r="266" spans="1:28">
      <c r="A266" s="12" t="s">
        <v>84</v>
      </c>
      <c r="B266" s="3">
        <f>VLOOKUP(A266,LOCALIDAD!$A$3:$C$22,3,FALSE)</f>
        <v>6</v>
      </c>
      <c r="C266" s="12" t="s">
        <v>85</v>
      </c>
      <c r="D266" s="29" t="str">
        <f>IFERROR(VLOOKUP(C266,RUBROS!A:B,2,FALSE),"")</f>
        <v>Obligaciones por pagar Inversión vigencia anterior</v>
      </c>
      <c r="E266" s="12" t="s">
        <v>935</v>
      </c>
      <c r="F266" s="43" t="s">
        <v>936</v>
      </c>
      <c r="G266" s="43" t="s">
        <v>88</v>
      </c>
      <c r="H266" s="4">
        <f>VLOOKUP(G266,TIPOS_CONTRATOS!$E$4:$F$19,2,FALSE)</f>
        <v>11</v>
      </c>
      <c r="I266" s="9">
        <v>553</v>
      </c>
      <c r="J266" s="12">
        <v>2025</v>
      </c>
      <c r="K266" s="9" t="s">
        <v>821</v>
      </c>
      <c r="L266" s="9" t="s">
        <v>937</v>
      </c>
      <c r="M266" s="49">
        <v>45967</v>
      </c>
      <c r="N266" s="55">
        <v>46048</v>
      </c>
      <c r="O266" s="8">
        <v>7800000</v>
      </c>
      <c r="P266" s="8">
        <v>3600000</v>
      </c>
      <c r="Q266" s="9"/>
      <c r="R266" s="4" t="e">
        <f>VLOOKUP(Q266,TIPOS_ANULACION!$D$5:$E$6,2,FALSE)</f>
        <v>#N/A</v>
      </c>
      <c r="S266" s="8">
        <v>0</v>
      </c>
      <c r="T266" s="9"/>
      <c r="U266" s="10"/>
      <c r="V266" s="31">
        <f t="shared" si="4"/>
        <v>4200000</v>
      </c>
      <c r="W266" s="9" t="s">
        <v>91</v>
      </c>
      <c r="X266" s="4">
        <f>VLOOKUP(W266,'ESTADOS ACTUALES CONTRATO'!$E$4:$F$13,2,FALSE)</f>
        <v>6</v>
      </c>
      <c r="Y266" s="54" t="s">
        <v>599</v>
      </c>
      <c r="Z266" s="54" t="s">
        <v>938</v>
      </c>
      <c r="AA266" s="9" t="s">
        <v>93</v>
      </c>
      <c r="AB266" s="11" t="s">
        <v>94</v>
      </c>
    </row>
    <row r="267" spans="1:28">
      <c r="A267" s="12" t="s">
        <v>84</v>
      </c>
      <c r="B267" s="3">
        <f>VLOOKUP(A267,LOCALIDAD!$A$3:$C$22,3,FALSE)</f>
        <v>6</v>
      </c>
      <c r="C267" s="12" t="s">
        <v>85</v>
      </c>
      <c r="D267" s="29" t="str">
        <f>IFERROR(VLOOKUP(C267,RUBROS!A:B,2,FALSE),"")</f>
        <v>Obligaciones por pagar Inversión vigencia anterior</v>
      </c>
      <c r="E267" s="12" t="s">
        <v>939</v>
      </c>
      <c r="F267" s="43" t="s">
        <v>940</v>
      </c>
      <c r="G267" s="43" t="s">
        <v>88</v>
      </c>
      <c r="H267" s="4">
        <f>VLOOKUP(G267,TIPOS_CONTRATOS!$E$4:$F$19,2,FALSE)</f>
        <v>11</v>
      </c>
      <c r="I267" s="9">
        <v>543</v>
      </c>
      <c r="J267" s="12">
        <v>2025</v>
      </c>
      <c r="K267" s="9" t="s">
        <v>821</v>
      </c>
      <c r="L267" s="9" t="s">
        <v>941</v>
      </c>
      <c r="M267" s="49">
        <v>45967</v>
      </c>
      <c r="N267" s="55">
        <v>46048</v>
      </c>
      <c r="O267" s="8">
        <v>4200000</v>
      </c>
      <c r="P267" s="60">
        <v>3120000</v>
      </c>
      <c r="Q267" s="9"/>
      <c r="R267" s="4" t="e">
        <f>VLOOKUP(Q267,TIPOS_ANULACION!$D$5:$E$6,2,FALSE)</f>
        <v>#N/A</v>
      </c>
      <c r="S267" s="8">
        <v>0</v>
      </c>
      <c r="T267" s="9"/>
      <c r="U267" s="10"/>
      <c r="V267" s="31">
        <f t="shared" si="4"/>
        <v>1080000</v>
      </c>
      <c r="W267" s="9" t="s">
        <v>91</v>
      </c>
      <c r="X267" s="4">
        <f>VLOOKUP(W267,'ESTADOS ACTUALES CONTRATO'!$E$4:$F$13,2,FALSE)</f>
        <v>6</v>
      </c>
      <c r="Y267" s="54" t="s">
        <v>599</v>
      </c>
      <c r="Z267" s="54" t="s">
        <v>670</v>
      </c>
      <c r="AA267" s="9" t="s">
        <v>93</v>
      </c>
      <c r="AB267" s="11" t="s">
        <v>94</v>
      </c>
    </row>
    <row r="268" spans="1:28">
      <c r="A268" s="12" t="s">
        <v>84</v>
      </c>
      <c r="B268" s="3">
        <f>VLOOKUP(A268,LOCALIDAD!$A$3:$C$22,3,FALSE)</f>
        <v>6</v>
      </c>
      <c r="C268" s="12" t="s">
        <v>85</v>
      </c>
      <c r="D268" s="29" t="str">
        <f>IFERROR(VLOOKUP(C268,RUBROS!A:B,2,FALSE),"")</f>
        <v>Obligaciones por pagar Inversión vigencia anterior</v>
      </c>
      <c r="E268" s="12" t="s">
        <v>942</v>
      </c>
      <c r="F268" s="43" t="s">
        <v>943</v>
      </c>
      <c r="G268" s="43" t="s">
        <v>88</v>
      </c>
      <c r="H268" s="4">
        <f>VLOOKUP(G268,TIPOS_CONTRATOS!$E$4:$F$19,2,FALSE)</f>
        <v>11</v>
      </c>
      <c r="I268" s="9">
        <v>492</v>
      </c>
      <c r="J268" s="12">
        <v>2025</v>
      </c>
      <c r="K268" s="9" t="s">
        <v>821</v>
      </c>
      <c r="L268" s="9" t="s">
        <v>944</v>
      </c>
      <c r="M268" s="49">
        <v>45951</v>
      </c>
      <c r="N268" s="55">
        <v>46043</v>
      </c>
      <c r="O268" s="8">
        <v>2400000</v>
      </c>
      <c r="P268" s="60">
        <v>2400000</v>
      </c>
      <c r="Q268" s="9"/>
      <c r="R268" s="4" t="e">
        <f>VLOOKUP(Q268,TIPOS_ANULACION!$D$5:$E$6,2,FALSE)</f>
        <v>#N/A</v>
      </c>
      <c r="S268" s="8">
        <v>0</v>
      </c>
      <c r="T268" s="9"/>
      <c r="U268" s="10"/>
      <c r="V268" s="31">
        <f t="shared" si="4"/>
        <v>0</v>
      </c>
      <c r="W268" s="9" t="s">
        <v>91</v>
      </c>
      <c r="X268" s="4">
        <f>VLOOKUP(W268,'ESTADOS ACTUALES CONTRATO'!$E$4:$F$13,2,FALSE)</f>
        <v>6</v>
      </c>
      <c r="Y268" s="54" t="s">
        <v>333</v>
      </c>
      <c r="Z268" s="54" t="s">
        <v>92</v>
      </c>
      <c r="AA268" s="9" t="s">
        <v>93</v>
      </c>
      <c r="AB268" s="11" t="s">
        <v>94</v>
      </c>
    </row>
    <row r="269" spans="1:28">
      <c r="A269" s="12" t="s">
        <v>84</v>
      </c>
      <c r="B269" s="3">
        <f>VLOOKUP(A269,LOCALIDAD!$A$3:$C$22,3,FALSE)</f>
        <v>6</v>
      </c>
      <c r="C269" s="12" t="s">
        <v>85</v>
      </c>
      <c r="D269" s="29" t="str">
        <f>IFERROR(VLOOKUP(C269,RUBROS!A:B,2,FALSE),"")</f>
        <v>Obligaciones por pagar Inversión vigencia anterior</v>
      </c>
      <c r="E269" s="12" t="s">
        <v>945</v>
      </c>
      <c r="F269" s="43" t="s">
        <v>946</v>
      </c>
      <c r="G269" s="43" t="s">
        <v>88</v>
      </c>
      <c r="H269" s="4">
        <f>VLOOKUP(G269,TIPOS_CONTRATOS!$E$4:$F$19,2,FALSE)</f>
        <v>11</v>
      </c>
      <c r="I269" s="9">
        <v>571</v>
      </c>
      <c r="J269" s="12">
        <v>2025</v>
      </c>
      <c r="K269" s="9" t="s">
        <v>824</v>
      </c>
      <c r="L269" s="9" t="s">
        <v>947</v>
      </c>
      <c r="M269" s="49">
        <v>45971</v>
      </c>
      <c r="N269" s="55">
        <v>46048</v>
      </c>
      <c r="O269" s="8">
        <v>7085000</v>
      </c>
      <c r="P269" s="60">
        <v>4723333</v>
      </c>
      <c r="Q269" s="9"/>
      <c r="R269" s="4" t="e">
        <f>VLOOKUP(Q269,TIPOS_ANULACION!$D$5:$E$6,2,FALSE)</f>
        <v>#N/A</v>
      </c>
      <c r="S269" s="8">
        <v>0</v>
      </c>
      <c r="T269" s="9"/>
      <c r="U269" s="10"/>
      <c r="V269" s="31">
        <f t="shared" si="4"/>
        <v>2361667</v>
      </c>
      <c r="W269" s="9" t="s">
        <v>91</v>
      </c>
      <c r="X269" s="4">
        <f>VLOOKUP(W269,'ESTADOS ACTUALES CONTRATO'!$E$4:$F$13,2,FALSE)</f>
        <v>6</v>
      </c>
      <c r="Y269" s="54" t="s">
        <v>599</v>
      </c>
      <c r="Z269" s="54" t="s">
        <v>948</v>
      </c>
      <c r="AA269" s="9" t="s">
        <v>93</v>
      </c>
      <c r="AB269" s="11" t="s">
        <v>94</v>
      </c>
    </row>
    <row r="270" spans="1:28">
      <c r="A270" s="12" t="s">
        <v>84</v>
      </c>
      <c r="B270" s="3">
        <f>VLOOKUP(A270,LOCALIDAD!$A$3:$C$22,3,FALSE)</f>
        <v>6</v>
      </c>
      <c r="C270" s="12" t="s">
        <v>85</v>
      </c>
      <c r="D270" s="29" t="str">
        <f>IFERROR(VLOOKUP(C270,RUBROS!A:B,2,FALSE),"")</f>
        <v>Obligaciones por pagar Inversión vigencia anterior</v>
      </c>
      <c r="E270" s="12" t="s">
        <v>949</v>
      </c>
      <c r="F270" s="43" t="s">
        <v>950</v>
      </c>
      <c r="G270" s="43" t="s">
        <v>88</v>
      </c>
      <c r="H270" s="4">
        <f>VLOOKUP(G270,TIPOS_CONTRATOS!$E$4:$F$19,2,FALSE)</f>
        <v>11</v>
      </c>
      <c r="I270" s="9">
        <v>475</v>
      </c>
      <c r="J270" s="12">
        <v>2025</v>
      </c>
      <c r="K270" s="9" t="s">
        <v>826</v>
      </c>
      <c r="L270" s="9" t="s">
        <v>951</v>
      </c>
      <c r="M270" s="49">
        <v>45946</v>
      </c>
      <c r="N270" s="55">
        <v>46037</v>
      </c>
      <c r="O270" s="8">
        <v>2725000</v>
      </c>
      <c r="P270" s="60">
        <v>2725000</v>
      </c>
      <c r="Q270" s="9"/>
      <c r="R270" s="4" t="e">
        <f>VLOOKUP(Q270,TIPOS_ANULACION!$D$5:$E$6,2,FALSE)</f>
        <v>#N/A</v>
      </c>
      <c r="S270" s="8">
        <v>0</v>
      </c>
      <c r="T270" s="9"/>
      <c r="U270" s="10"/>
      <c r="V270" s="31">
        <f t="shared" si="4"/>
        <v>0</v>
      </c>
      <c r="W270" s="9" t="s">
        <v>91</v>
      </c>
      <c r="X270" s="4">
        <f>VLOOKUP(W270,'ESTADOS ACTUALES CONTRATO'!$E$4:$F$13,2,FALSE)</f>
        <v>6</v>
      </c>
      <c r="Y270" s="54" t="s">
        <v>333</v>
      </c>
      <c r="Z270" s="54" t="s">
        <v>92</v>
      </c>
      <c r="AA270" s="9" t="s">
        <v>93</v>
      </c>
      <c r="AB270" s="11" t="s">
        <v>94</v>
      </c>
    </row>
    <row r="271" spans="1:28">
      <c r="A271" s="12" t="s">
        <v>84</v>
      </c>
      <c r="B271" s="3">
        <f>VLOOKUP(A271,LOCALIDAD!$A$3:$C$22,3,FALSE)</f>
        <v>6</v>
      </c>
      <c r="C271" s="12" t="s">
        <v>85</v>
      </c>
      <c r="D271" s="29" t="str">
        <f>IFERROR(VLOOKUP(C271,RUBROS!A:B,2,FALSE),"")</f>
        <v>Obligaciones por pagar Inversión vigencia anterior</v>
      </c>
      <c r="E271" s="12" t="s">
        <v>952</v>
      </c>
      <c r="F271" s="43" t="s">
        <v>953</v>
      </c>
      <c r="G271" s="43" t="s">
        <v>88</v>
      </c>
      <c r="H271" s="4">
        <f>VLOOKUP(G271,TIPOS_CONTRATOS!$E$4:$F$19,2,FALSE)</f>
        <v>11</v>
      </c>
      <c r="I271" s="9">
        <v>596</v>
      </c>
      <c r="J271" s="12">
        <v>2025</v>
      </c>
      <c r="K271" s="9" t="s">
        <v>829</v>
      </c>
      <c r="L271" s="9" t="s">
        <v>954</v>
      </c>
      <c r="M271" s="49">
        <v>45995</v>
      </c>
      <c r="N271" s="55">
        <v>46048</v>
      </c>
      <c r="O271" s="8">
        <v>14760000</v>
      </c>
      <c r="P271" s="8">
        <v>4428000</v>
      </c>
      <c r="Q271" s="9"/>
      <c r="R271" s="4" t="e">
        <f>VLOOKUP(Q271,TIPOS_ANULACION!$D$5:$E$6,2,FALSE)</f>
        <v>#N/A</v>
      </c>
      <c r="S271" s="8">
        <v>0</v>
      </c>
      <c r="T271" s="9"/>
      <c r="U271" s="10"/>
      <c r="V271" s="31">
        <f t="shared" si="4"/>
        <v>10332000</v>
      </c>
      <c r="W271" s="9" t="s">
        <v>91</v>
      </c>
      <c r="X271" s="4">
        <f>VLOOKUP(W271,'ESTADOS ACTUALES CONTRATO'!$E$4:$F$13,2,FALSE)</f>
        <v>6</v>
      </c>
      <c r="Y271" s="54" t="s">
        <v>564</v>
      </c>
      <c r="Z271" s="54" t="s">
        <v>334</v>
      </c>
      <c r="AA271" s="9" t="s">
        <v>93</v>
      </c>
      <c r="AB271" s="11" t="s">
        <v>94</v>
      </c>
    </row>
    <row r="272" spans="1:28">
      <c r="A272" s="12" t="s">
        <v>84</v>
      </c>
      <c r="B272" s="3">
        <f>VLOOKUP(A272,LOCALIDAD!$A$3:$C$22,3,FALSE)</f>
        <v>6</v>
      </c>
      <c r="C272" s="12" t="s">
        <v>85</v>
      </c>
      <c r="D272" s="29" t="str">
        <f>IFERROR(VLOOKUP(C272,RUBROS!A:B,2,FALSE),"")</f>
        <v>Obligaciones por pagar Inversión vigencia anterior</v>
      </c>
      <c r="E272" s="12" t="s">
        <v>955</v>
      </c>
      <c r="F272" s="43" t="s">
        <v>956</v>
      </c>
      <c r="G272" s="43" t="s">
        <v>88</v>
      </c>
      <c r="H272" s="4">
        <f>VLOOKUP(G272,TIPOS_CONTRATOS!$E$4:$F$19,2,FALSE)</f>
        <v>11</v>
      </c>
      <c r="I272" s="9">
        <v>623</v>
      </c>
      <c r="J272" s="12">
        <v>2025</v>
      </c>
      <c r="K272" s="9" t="s">
        <v>832</v>
      </c>
      <c r="L272" s="9" t="s">
        <v>957</v>
      </c>
      <c r="M272" s="49">
        <v>45989</v>
      </c>
      <c r="N272" s="55">
        <v>46078</v>
      </c>
      <c r="O272" s="8">
        <v>14760000</v>
      </c>
      <c r="P272" s="60">
        <v>10332000</v>
      </c>
      <c r="Q272" s="9"/>
      <c r="R272" s="4" t="e">
        <f>VLOOKUP(Q272,TIPOS_ANULACION!$D$5:$E$6,2,FALSE)</f>
        <v>#N/A</v>
      </c>
      <c r="S272" s="8">
        <v>0</v>
      </c>
      <c r="T272" s="9"/>
      <c r="U272" s="10"/>
      <c r="V272" s="31">
        <f t="shared" si="4"/>
        <v>4428000</v>
      </c>
      <c r="W272" s="9" t="s">
        <v>294</v>
      </c>
      <c r="X272" s="4">
        <f>VLOOKUP(W272,'ESTADOS ACTUALES CONTRATO'!$E$4:$F$13,2,FALSE)</f>
        <v>1</v>
      </c>
      <c r="Y272" s="54" t="s">
        <v>564</v>
      </c>
      <c r="Z272" s="54" t="s">
        <v>958</v>
      </c>
      <c r="AA272" s="9" t="s">
        <v>93</v>
      </c>
      <c r="AB272" s="11" t="s">
        <v>94</v>
      </c>
    </row>
    <row r="273" spans="1:28">
      <c r="A273" s="12" t="s">
        <v>84</v>
      </c>
      <c r="B273" s="3">
        <f>VLOOKUP(A273,LOCALIDAD!$A$3:$C$22,3,FALSE)</f>
        <v>6</v>
      </c>
      <c r="C273" s="12" t="s">
        <v>85</v>
      </c>
      <c r="D273" s="29" t="str">
        <f>IFERROR(VLOOKUP(C273,RUBROS!A:B,2,FALSE),"")</f>
        <v>Obligaciones por pagar Inversión vigencia anterior</v>
      </c>
      <c r="E273" s="12" t="s">
        <v>959</v>
      </c>
      <c r="F273" s="43" t="s">
        <v>960</v>
      </c>
      <c r="G273" s="43" t="s">
        <v>88</v>
      </c>
      <c r="H273" s="4">
        <f>VLOOKUP(G273,TIPOS_CONTRATOS!$E$4:$F$19,2,FALSE)</f>
        <v>11</v>
      </c>
      <c r="I273" s="9">
        <v>508</v>
      </c>
      <c r="J273" s="12">
        <v>2025</v>
      </c>
      <c r="K273" s="9" t="s">
        <v>835</v>
      </c>
      <c r="L273" s="9" t="s">
        <v>961</v>
      </c>
      <c r="M273" s="49">
        <v>45952</v>
      </c>
      <c r="N273" s="55">
        <v>46022</v>
      </c>
      <c r="O273" s="8">
        <v>4100000</v>
      </c>
      <c r="P273" s="60">
        <v>4100000</v>
      </c>
      <c r="Q273" s="9"/>
      <c r="R273" s="4" t="e">
        <f>VLOOKUP(Q273,TIPOS_ANULACION!$D$5:$E$6,2,FALSE)</f>
        <v>#N/A</v>
      </c>
      <c r="S273" s="8">
        <v>0</v>
      </c>
      <c r="T273" s="9"/>
      <c r="U273" s="10"/>
      <c r="V273" s="31">
        <f t="shared" si="4"/>
        <v>0</v>
      </c>
      <c r="W273" s="9" t="s">
        <v>91</v>
      </c>
      <c r="X273" s="4">
        <f>VLOOKUP(W273,'ESTADOS ACTUALES CONTRATO'!$E$4:$F$13,2,FALSE)</f>
        <v>6</v>
      </c>
      <c r="Y273" s="54" t="s">
        <v>333</v>
      </c>
      <c r="Z273" s="54" t="s">
        <v>92</v>
      </c>
      <c r="AA273" s="9" t="s">
        <v>93</v>
      </c>
      <c r="AB273" s="11" t="s">
        <v>94</v>
      </c>
    </row>
    <row r="274" spans="1:28">
      <c r="A274" s="12" t="s">
        <v>84</v>
      </c>
      <c r="B274" s="3">
        <f>VLOOKUP(A274,LOCALIDAD!$A$3:$C$22,3,FALSE)</f>
        <v>6</v>
      </c>
      <c r="C274" s="12" t="s">
        <v>85</v>
      </c>
      <c r="D274" s="29" t="str">
        <f>IFERROR(VLOOKUP(C274,RUBROS!A:B,2,FALSE),"")</f>
        <v>Obligaciones por pagar Inversión vigencia anterior</v>
      </c>
      <c r="E274" s="12" t="s">
        <v>962</v>
      </c>
      <c r="F274" s="43" t="s">
        <v>963</v>
      </c>
      <c r="G274" s="43" t="s">
        <v>88</v>
      </c>
      <c r="H274" s="4">
        <f>VLOOKUP(G274,TIPOS_CONTRATOS!$E$4:$F$19,2,FALSE)</f>
        <v>11</v>
      </c>
      <c r="I274" s="9">
        <v>500</v>
      </c>
      <c r="J274" s="12">
        <v>2025</v>
      </c>
      <c r="K274" s="9" t="s">
        <v>838</v>
      </c>
      <c r="L274" s="9" t="s">
        <v>964</v>
      </c>
      <c r="M274" s="49">
        <v>45953</v>
      </c>
      <c r="N274" s="55">
        <v>46044</v>
      </c>
      <c r="O274" s="8">
        <v>4986667</v>
      </c>
      <c r="P274" s="8">
        <v>0</v>
      </c>
      <c r="Q274" s="9"/>
      <c r="R274" s="4" t="e">
        <f>VLOOKUP(Q274,TIPOS_ANULACION!$D$5:$E$6,2,FALSE)</f>
        <v>#N/A</v>
      </c>
      <c r="S274" s="8">
        <v>0</v>
      </c>
      <c r="T274" s="9"/>
      <c r="U274" s="10"/>
      <c r="V274" s="31">
        <f t="shared" si="4"/>
        <v>4986667</v>
      </c>
      <c r="W274" s="9" t="s">
        <v>91</v>
      </c>
      <c r="X274" s="4">
        <f>VLOOKUP(W274,'ESTADOS ACTUALES CONTRATO'!$E$4:$F$13,2,FALSE)</f>
        <v>6</v>
      </c>
      <c r="Y274" s="54" t="s">
        <v>333</v>
      </c>
      <c r="Z274" s="54" t="s">
        <v>92</v>
      </c>
      <c r="AA274" s="9" t="s">
        <v>93</v>
      </c>
      <c r="AB274" s="11" t="s">
        <v>94</v>
      </c>
    </row>
    <row r="275" spans="1:28">
      <c r="A275" s="12" t="s">
        <v>84</v>
      </c>
      <c r="B275" s="3">
        <f>VLOOKUP(A275,LOCALIDAD!$A$3:$C$22,3,FALSE)</f>
        <v>6</v>
      </c>
      <c r="C275" s="12" t="s">
        <v>85</v>
      </c>
      <c r="D275" s="29" t="str">
        <f>IFERROR(VLOOKUP(C275,RUBROS!A:B,2,FALSE),"")</f>
        <v>Obligaciones por pagar Inversión vigencia anterior</v>
      </c>
      <c r="E275" s="12" t="s">
        <v>965</v>
      </c>
      <c r="F275" s="43" t="s">
        <v>966</v>
      </c>
      <c r="G275" s="43" t="s">
        <v>88</v>
      </c>
      <c r="H275" s="4">
        <f>VLOOKUP(G275,TIPOS_CONTRATOS!$E$4:$F$19,2,FALSE)</f>
        <v>11</v>
      </c>
      <c r="I275" s="9">
        <v>538</v>
      </c>
      <c r="J275" s="12">
        <v>2025</v>
      </c>
      <c r="K275" s="9" t="s">
        <v>841</v>
      </c>
      <c r="L275" s="9" t="s">
        <v>967</v>
      </c>
      <c r="M275" s="49">
        <v>45959</v>
      </c>
      <c r="N275" s="55">
        <v>46022</v>
      </c>
      <c r="O275" s="8">
        <v>2600000</v>
      </c>
      <c r="P275" s="8">
        <v>2600000</v>
      </c>
      <c r="Q275" s="9"/>
      <c r="R275" s="4" t="e">
        <f>VLOOKUP(Q275,TIPOS_ANULACION!$D$5:$E$6,2,FALSE)</f>
        <v>#N/A</v>
      </c>
      <c r="S275" s="8">
        <v>0</v>
      </c>
      <c r="T275" s="9"/>
      <c r="U275" s="10"/>
      <c r="V275" s="31">
        <f t="shared" si="4"/>
        <v>0</v>
      </c>
      <c r="W275" s="9" t="s">
        <v>91</v>
      </c>
      <c r="X275" s="4">
        <f>VLOOKUP(W275,'ESTADOS ACTUALES CONTRATO'!$E$4:$F$13,2,FALSE)</f>
        <v>6</v>
      </c>
      <c r="Y275" s="54" t="s">
        <v>92</v>
      </c>
      <c r="Z275" s="54" t="s">
        <v>92</v>
      </c>
      <c r="AA275" s="9" t="s">
        <v>93</v>
      </c>
      <c r="AB275" s="11" t="s">
        <v>94</v>
      </c>
    </row>
    <row r="276" spans="1:28">
      <c r="A276" s="12" t="s">
        <v>84</v>
      </c>
      <c r="B276" s="3">
        <f>VLOOKUP(A276,LOCALIDAD!$A$3:$C$22,3,FALSE)</f>
        <v>6</v>
      </c>
      <c r="C276" s="12" t="s">
        <v>85</v>
      </c>
      <c r="D276" s="29" t="str">
        <f>IFERROR(VLOOKUP(C276,RUBROS!A:B,2,FALSE),"")</f>
        <v>Obligaciones por pagar Inversión vigencia anterior</v>
      </c>
      <c r="E276" s="12" t="s">
        <v>968</v>
      </c>
      <c r="F276" s="43" t="s">
        <v>969</v>
      </c>
      <c r="G276" s="43" t="s">
        <v>88</v>
      </c>
      <c r="H276" s="4">
        <f>VLOOKUP(G276,TIPOS_CONTRATOS!$E$4:$F$19,2,FALSE)</f>
        <v>11</v>
      </c>
      <c r="I276" s="9">
        <v>514</v>
      </c>
      <c r="J276" s="12">
        <v>2025</v>
      </c>
      <c r="K276" s="9" t="s">
        <v>841</v>
      </c>
      <c r="L276" s="9" t="s">
        <v>970</v>
      </c>
      <c r="M276" s="49">
        <v>45954</v>
      </c>
      <c r="N276" s="55">
        <v>46022</v>
      </c>
      <c r="O276" s="8">
        <v>4593333</v>
      </c>
      <c r="P276" s="8">
        <v>2600000</v>
      </c>
      <c r="Q276" s="9"/>
      <c r="R276" s="4" t="e">
        <f>VLOOKUP(Q276,TIPOS_ANULACION!$D$5:$E$6,2,FALSE)</f>
        <v>#N/A</v>
      </c>
      <c r="S276" s="8">
        <v>0</v>
      </c>
      <c r="T276" s="9"/>
      <c r="U276" s="10"/>
      <c r="V276" s="31">
        <f t="shared" si="4"/>
        <v>1993333</v>
      </c>
      <c r="W276" s="9" t="s">
        <v>91</v>
      </c>
      <c r="X276" s="4">
        <f>VLOOKUP(W276,'ESTADOS ACTUALES CONTRATO'!$E$4:$F$13,2,FALSE)</f>
        <v>6</v>
      </c>
      <c r="Y276" s="54" t="s">
        <v>333</v>
      </c>
      <c r="Z276" s="54" t="s">
        <v>92</v>
      </c>
      <c r="AA276" s="9" t="s">
        <v>93</v>
      </c>
      <c r="AB276" s="11" t="s">
        <v>94</v>
      </c>
    </row>
    <row r="277" spans="1:28">
      <c r="A277" s="12" t="s">
        <v>84</v>
      </c>
      <c r="B277" s="3">
        <f>VLOOKUP(A277,LOCALIDAD!$A$3:$C$22,3,FALSE)</f>
        <v>6</v>
      </c>
      <c r="C277" s="12" t="s">
        <v>85</v>
      </c>
      <c r="D277" s="29" t="str">
        <f>IFERROR(VLOOKUP(C277,RUBROS!A:B,2,FALSE),"")</f>
        <v>Obligaciones por pagar Inversión vigencia anterior</v>
      </c>
      <c r="E277" s="12" t="s">
        <v>971</v>
      </c>
      <c r="F277" s="43" t="s">
        <v>972</v>
      </c>
      <c r="G277" s="43" t="s">
        <v>88</v>
      </c>
      <c r="H277" s="4">
        <f>VLOOKUP(G277,TIPOS_CONTRATOS!$E$4:$F$19,2,FALSE)</f>
        <v>11</v>
      </c>
      <c r="I277" s="9">
        <v>466</v>
      </c>
      <c r="J277" s="12">
        <v>2025</v>
      </c>
      <c r="K277" s="9" t="s">
        <v>841</v>
      </c>
      <c r="L277" s="9" t="s">
        <v>973</v>
      </c>
      <c r="M277" s="49">
        <v>45945</v>
      </c>
      <c r="N277" s="55">
        <v>46037</v>
      </c>
      <c r="O277" s="8">
        <v>2600000</v>
      </c>
      <c r="P277" s="8">
        <v>2600000</v>
      </c>
      <c r="Q277" s="9"/>
      <c r="R277" s="4" t="e">
        <f>VLOOKUP(Q277,TIPOS_ANULACION!$D$5:$E$6,2,FALSE)</f>
        <v>#N/A</v>
      </c>
      <c r="S277" s="8">
        <v>0</v>
      </c>
      <c r="T277" s="9"/>
      <c r="U277" s="10"/>
      <c r="V277" s="31">
        <f t="shared" si="4"/>
        <v>0</v>
      </c>
      <c r="W277" s="9" t="s">
        <v>91</v>
      </c>
      <c r="X277" s="4">
        <f>VLOOKUP(W277,'ESTADOS ACTUALES CONTRATO'!$E$4:$F$13,2,FALSE)</f>
        <v>6</v>
      </c>
      <c r="Y277" s="54" t="s">
        <v>92</v>
      </c>
      <c r="Z277" s="54" t="s">
        <v>92</v>
      </c>
      <c r="AA277" s="9" t="s">
        <v>93</v>
      </c>
      <c r="AB277" s="11" t="s">
        <v>94</v>
      </c>
    </row>
    <row r="278" spans="1:28">
      <c r="A278" s="12" t="s">
        <v>84</v>
      </c>
      <c r="B278" s="3">
        <f>VLOOKUP(A278,LOCALIDAD!$A$3:$C$22,3,FALSE)</f>
        <v>6</v>
      </c>
      <c r="C278" s="12" t="s">
        <v>85</v>
      </c>
      <c r="D278" s="29" t="str">
        <f>IFERROR(VLOOKUP(C278,RUBROS!A:B,2,FALSE),"")</f>
        <v>Obligaciones por pagar Inversión vigencia anterior</v>
      </c>
      <c r="E278" s="12" t="s">
        <v>974</v>
      </c>
      <c r="F278" s="43" t="s">
        <v>975</v>
      </c>
      <c r="G278" s="43" t="s">
        <v>88</v>
      </c>
      <c r="H278" s="4">
        <f>VLOOKUP(G278,TIPOS_CONTRATOS!$E$4:$F$19,2,FALSE)</f>
        <v>11</v>
      </c>
      <c r="I278" s="9">
        <v>483</v>
      </c>
      <c r="J278" s="12">
        <v>2025</v>
      </c>
      <c r="K278" s="9" t="s">
        <v>844</v>
      </c>
      <c r="L278" s="9" t="s">
        <v>976</v>
      </c>
      <c r="M278" s="49">
        <v>45950</v>
      </c>
      <c r="N278" s="55">
        <v>46022</v>
      </c>
      <c r="O278" s="8">
        <v>4246667</v>
      </c>
      <c r="P278" s="60">
        <v>4246667</v>
      </c>
      <c r="Q278" s="9"/>
      <c r="R278" s="4" t="e">
        <f>VLOOKUP(Q278,TIPOS_ANULACION!$D$5:$E$6,2,FALSE)</f>
        <v>#N/A</v>
      </c>
      <c r="S278" s="8">
        <v>0</v>
      </c>
      <c r="T278" s="9"/>
      <c r="U278" s="10"/>
      <c r="V278" s="31">
        <f t="shared" si="4"/>
        <v>0</v>
      </c>
      <c r="W278" s="9" t="s">
        <v>91</v>
      </c>
      <c r="X278" s="4">
        <f>VLOOKUP(W278,'ESTADOS ACTUALES CONTRATO'!$E$4:$F$13,2,FALSE)</f>
        <v>6</v>
      </c>
      <c r="Y278" s="54" t="s">
        <v>333</v>
      </c>
      <c r="Z278" s="54" t="s">
        <v>92</v>
      </c>
      <c r="AA278" s="9" t="s">
        <v>93</v>
      </c>
      <c r="AB278" s="11" t="s">
        <v>94</v>
      </c>
    </row>
    <row r="279" spans="1:28">
      <c r="A279" s="12" t="s">
        <v>84</v>
      </c>
      <c r="B279" s="3">
        <f>VLOOKUP(A279,LOCALIDAD!$A$3:$C$22,3,FALSE)</f>
        <v>6</v>
      </c>
      <c r="C279" s="12" t="s">
        <v>85</v>
      </c>
      <c r="D279" s="29" t="str">
        <f>IFERROR(VLOOKUP(C279,RUBROS!A:B,2,FALSE),"")</f>
        <v>Obligaciones por pagar Inversión vigencia anterior</v>
      </c>
      <c r="E279" s="12" t="s">
        <v>977</v>
      </c>
      <c r="F279" s="43" t="s">
        <v>978</v>
      </c>
      <c r="G279" s="43" t="s">
        <v>88</v>
      </c>
      <c r="H279" s="4">
        <f>VLOOKUP(G279,TIPOS_CONTRATOS!$E$4:$F$19,2,FALSE)</f>
        <v>11</v>
      </c>
      <c r="I279" s="9">
        <v>629</v>
      </c>
      <c r="J279" s="12">
        <v>2025</v>
      </c>
      <c r="K279" s="9" t="s">
        <v>847</v>
      </c>
      <c r="L279" s="9" t="s">
        <v>979</v>
      </c>
      <c r="M279" s="49">
        <v>45992</v>
      </c>
      <c r="N279" s="55">
        <v>46081</v>
      </c>
      <c r="O279" s="8">
        <v>7800000</v>
      </c>
      <c r="P279" s="8">
        <v>0</v>
      </c>
      <c r="Q279" s="9"/>
      <c r="R279" s="4" t="e">
        <f>VLOOKUP(Q279,TIPOS_ANULACION!$D$5:$E$6,2,FALSE)</f>
        <v>#N/A</v>
      </c>
      <c r="S279" s="8">
        <v>0</v>
      </c>
      <c r="T279" s="9"/>
      <c r="U279" s="10"/>
      <c r="V279" s="31">
        <f t="shared" si="4"/>
        <v>7800000</v>
      </c>
      <c r="W279" s="9" t="s">
        <v>294</v>
      </c>
      <c r="X279" s="4">
        <f>VLOOKUP(W279,'ESTADOS ACTUALES CONTRATO'!$E$4:$F$13,2,FALSE)</f>
        <v>1</v>
      </c>
      <c r="Y279" s="54" t="s">
        <v>564</v>
      </c>
      <c r="Z279" s="54" t="s">
        <v>92</v>
      </c>
      <c r="AA279" s="9" t="s">
        <v>93</v>
      </c>
      <c r="AB279" s="11" t="s">
        <v>94</v>
      </c>
    </row>
    <row r="280" spans="1:28">
      <c r="A280" s="12" t="s">
        <v>84</v>
      </c>
      <c r="B280" s="3">
        <f>VLOOKUP(A280,LOCALIDAD!$A$3:$C$22,3,FALSE)</f>
        <v>6</v>
      </c>
      <c r="C280" s="12" t="s">
        <v>85</v>
      </c>
      <c r="D280" s="29" t="str">
        <f>IFERROR(VLOOKUP(C280,RUBROS!A:B,2,FALSE),"")</f>
        <v>Obligaciones por pagar Inversión vigencia anterior</v>
      </c>
      <c r="E280" s="12" t="s">
        <v>980</v>
      </c>
      <c r="F280" s="43" t="s">
        <v>981</v>
      </c>
      <c r="G280" s="43" t="s">
        <v>88</v>
      </c>
      <c r="H280" s="4">
        <f>VLOOKUP(G280,TIPOS_CONTRATOS!$E$4:$F$19,2,FALSE)</f>
        <v>11</v>
      </c>
      <c r="I280" s="9">
        <v>524</v>
      </c>
      <c r="J280" s="12">
        <v>2025</v>
      </c>
      <c r="K280" s="9" t="s">
        <v>847</v>
      </c>
      <c r="L280" s="9" t="s">
        <v>982</v>
      </c>
      <c r="M280" s="51">
        <v>45957</v>
      </c>
      <c r="N280" s="52">
        <v>46022</v>
      </c>
      <c r="O280" s="8">
        <v>2600001</v>
      </c>
      <c r="P280" s="8">
        <v>2600000</v>
      </c>
      <c r="Q280" s="9"/>
      <c r="R280" s="4" t="e">
        <f>VLOOKUP(Q280,TIPOS_ANULACION!$D$5:$E$6,2,FALSE)</f>
        <v>#N/A</v>
      </c>
      <c r="S280" s="8">
        <v>0</v>
      </c>
      <c r="T280" s="9"/>
      <c r="U280" s="10"/>
      <c r="V280" s="31">
        <f t="shared" si="4"/>
        <v>1</v>
      </c>
      <c r="W280" s="9" t="s">
        <v>91</v>
      </c>
      <c r="X280" s="4">
        <f>VLOOKUP(W280,'ESTADOS ACTUALES CONTRATO'!$E$4:$F$13,2,FALSE)</f>
        <v>6</v>
      </c>
      <c r="Y280" s="54" t="s">
        <v>104</v>
      </c>
      <c r="Z280" s="54" t="s">
        <v>92</v>
      </c>
      <c r="AA280" s="9" t="s">
        <v>93</v>
      </c>
      <c r="AB280" s="11" t="s">
        <v>94</v>
      </c>
    </row>
    <row r="281" spans="1:28">
      <c r="A281" s="12" t="s">
        <v>84</v>
      </c>
      <c r="B281" s="3">
        <f>VLOOKUP(A281,LOCALIDAD!$A$3:$C$22,3,FALSE)</f>
        <v>6</v>
      </c>
      <c r="C281" s="12" t="s">
        <v>85</v>
      </c>
      <c r="D281" s="29" t="str">
        <f>IFERROR(VLOOKUP(C281,RUBROS!A:B,2,FALSE),"")</f>
        <v>Obligaciones por pagar Inversión vigencia anterior</v>
      </c>
      <c r="E281" s="12" t="s">
        <v>983</v>
      </c>
      <c r="F281" s="43" t="s">
        <v>984</v>
      </c>
      <c r="G281" s="43" t="s">
        <v>88</v>
      </c>
      <c r="H281" s="4">
        <f>VLOOKUP(G281,TIPOS_CONTRATOS!$E$4:$F$19,2,FALSE)</f>
        <v>11</v>
      </c>
      <c r="I281" s="9">
        <v>467</v>
      </c>
      <c r="J281" s="12">
        <v>2025</v>
      </c>
      <c r="K281" s="9" t="s">
        <v>850</v>
      </c>
      <c r="L281" s="9" t="s">
        <v>985</v>
      </c>
      <c r="M281" s="49">
        <v>45946</v>
      </c>
      <c r="N281" s="55">
        <v>46022</v>
      </c>
      <c r="O281" s="8">
        <v>10200000</v>
      </c>
      <c r="P281" s="60">
        <v>10200000</v>
      </c>
      <c r="Q281" s="9"/>
      <c r="R281" s="4" t="e">
        <f>VLOOKUP(Q281,TIPOS_ANULACION!$D$5:$E$6,2,FALSE)</f>
        <v>#N/A</v>
      </c>
      <c r="S281" s="8">
        <v>0</v>
      </c>
      <c r="T281" s="9"/>
      <c r="U281" s="10"/>
      <c r="V281" s="31">
        <f t="shared" si="4"/>
        <v>0</v>
      </c>
      <c r="W281" s="9" t="s">
        <v>91</v>
      </c>
      <c r="X281" s="4">
        <f>VLOOKUP(W281,'ESTADOS ACTUALES CONTRATO'!$E$4:$F$13,2,FALSE)</f>
        <v>6</v>
      </c>
      <c r="Y281" s="54" t="s">
        <v>333</v>
      </c>
      <c r="Z281" s="54" t="s">
        <v>92</v>
      </c>
      <c r="AA281" s="9" t="s">
        <v>93</v>
      </c>
      <c r="AB281" s="11" t="s">
        <v>94</v>
      </c>
    </row>
    <row r="282" spans="1:28">
      <c r="A282" s="12" t="s">
        <v>84</v>
      </c>
      <c r="B282" s="3">
        <f>VLOOKUP(A282,LOCALIDAD!$A$3:$C$22,3,FALSE)</f>
        <v>6</v>
      </c>
      <c r="C282" s="12" t="s">
        <v>85</v>
      </c>
      <c r="D282" s="29" t="str">
        <f>IFERROR(VLOOKUP(C282,RUBROS!A:B,2,FALSE),"")</f>
        <v>Obligaciones por pagar Inversión vigencia anterior</v>
      </c>
      <c r="E282" s="12" t="s">
        <v>986</v>
      </c>
      <c r="F282" s="43" t="s">
        <v>987</v>
      </c>
      <c r="G282" s="43" t="s">
        <v>88</v>
      </c>
      <c r="H282" s="4">
        <f>VLOOKUP(G282,TIPOS_CONTRATOS!$E$4:$F$19,2,FALSE)</f>
        <v>11</v>
      </c>
      <c r="I282" s="9">
        <v>474</v>
      </c>
      <c r="J282" s="12">
        <v>2025</v>
      </c>
      <c r="K282" s="9" t="s">
        <v>853</v>
      </c>
      <c r="L282" s="9" t="s">
        <v>988</v>
      </c>
      <c r="M282" s="49">
        <v>45946</v>
      </c>
      <c r="N282" s="55">
        <v>46037</v>
      </c>
      <c r="O282" s="8">
        <v>5900000</v>
      </c>
      <c r="P282" s="8">
        <v>5900000</v>
      </c>
      <c r="Q282" s="9"/>
      <c r="R282" s="4" t="e">
        <f>VLOOKUP(Q282,TIPOS_ANULACION!$D$5:$E$6,2,FALSE)</f>
        <v>#N/A</v>
      </c>
      <c r="S282" s="8">
        <v>0</v>
      </c>
      <c r="T282" s="9"/>
      <c r="U282" s="10"/>
      <c r="V282" s="31">
        <f t="shared" si="4"/>
        <v>0</v>
      </c>
      <c r="W282" s="9" t="s">
        <v>91</v>
      </c>
      <c r="X282" s="4">
        <f>VLOOKUP(W282,'ESTADOS ACTUALES CONTRATO'!$E$4:$F$13,2,FALSE)</f>
        <v>6</v>
      </c>
      <c r="Y282" s="54" t="s">
        <v>92</v>
      </c>
      <c r="Z282" s="54" t="s">
        <v>92</v>
      </c>
      <c r="AA282" s="9" t="s">
        <v>93</v>
      </c>
      <c r="AB282" s="11" t="s">
        <v>94</v>
      </c>
    </row>
    <row r="283" spans="1:28">
      <c r="A283" s="12" t="s">
        <v>84</v>
      </c>
      <c r="B283" s="3">
        <f>VLOOKUP(A283,LOCALIDAD!$A$3:$C$22,3,FALSE)</f>
        <v>6</v>
      </c>
      <c r="C283" s="12" t="s">
        <v>85</v>
      </c>
      <c r="D283" s="29" t="str">
        <f>IFERROR(VLOOKUP(C283,RUBROS!A:B,2,FALSE),"")</f>
        <v>Obligaciones por pagar Inversión vigencia anterior</v>
      </c>
      <c r="E283" s="12" t="s">
        <v>989</v>
      </c>
      <c r="F283" s="43" t="s">
        <v>990</v>
      </c>
      <c r="G283" s="43" t="s">
        <v>88</v>
      </c>
      <c r="H283" s="4">
        <f>VLOOKUP(G283,TIPOS_CONTRATOS!$E$4:$F$19,2,FALSE)</f>
        <v>11</v>
      </c>
      <c r="I283" s="9">
        <v>575</v>
      </c>
      <c r="J283" s="12">
        <v>2025</v>
      </c>
      <c r="K283" s="9" t="s">
        <v>856</v>
      </c>
      <c r="L283" s="9" t="s">
        <v>991</v>
      </c>
      <c r="M283" s="49">
        <v>45967</v>
      </c>
      <c r="N283" s="55">
        <v>45688</v>
      </c>
      <c r="O283" s="8">
        <v>4920000</v>
      </c>
      <c r="P283" s="8">
        <v>4920000</v>
      </c>
      <c r="Q283" s="9"/>
      <c r="R283" s="4" t="e">
        <f>VLOOKUP(Q283,TIPOS_ANULACION!$D$5:$E$6,2,FALSE)</f>
        <v>#N/A</v>
      </c>
      <c r="S283" s="8">
        <v>0</v>
      </c>
      <c r="T283" s="9"/>
      <c r="U283" s="10"/>
      <c r="V283" s="31">
        <f t="shared" si="4"/>
        <v>0</v>
      </c>
      <c r="W283" s="9" t="s">
        <v>91</v>
      </c>
      <c r="X283" s="4">
        <f>VLOOKUP(W283,'ESTADOS ACTUALES CONTRATO'!$E$4:$F$13,2,FALSE)</f>
        <v>6</v>
      </c>
      <c r="Y283" s="54" t="s">
        <v>92</v>
      </c>
      <c r="Z283" s="54" t="s">
        <v>92</v>
      </c>
      <c r="AA283" s="9" t="s">
        <v>93</v>
      </c>
      <c r="AB283" s="11" t="s">
        <v>94</v>
      </c>
    </row>
    <row r="284" spans="1:28">
      <c r="A284" s="12" t="s">
        <v>84</v>
      </c>
      <c r="B284" s="3">
        <f>VLOOKUP(A284,LOCALIDAD!$A$3:$C$22,3,FALSE)</f>
        <v>6</v>
      </c>
      <c r="C284" s="12" t="s">
        <v>85</v>
      </c>
      <c r="D284" s="29" t="str">
        <f>IFERROR(VLOOKUP(C284,RUBROS!A:B,2,FALSE),"")</f>
        <v>Obligaciones por pagar Inversión vigencia anterior</v>
      </c>
      <c r="E284" s="12" t="s">
        <v>992</v>
      </c>
      <c r="F284" s="43" t="s">
        <v>993</v>
      </c>
      <c r="G284" s="43" t="s">
        <v>88</v>
      </c>
      <c r="H284" s="4">
        <f>VLOOKUP(G284,TIPOS_CONTRATOS!$E$4:$F$19,2,FALSE)</f>
        <v>11</v>
      </c>
      <c r="I284" s="9">
        <v>452</v>
      </c>
      <c r="J284" s="12">
        <v>2025</v>
      </c>
      <c r="K284" s="9" t="s">
        <v>859</v>
      </c>
      <c r="L284" s="9" t="s">
        <v>994</v>
      </c>
      <c r="M284" s="49">
        <v>45939</v>
      </c>
      <c r="N284" s="55">
        <v>46022</v>
      </c>
      <c r="O284" s="8">
        <v>3500000</v>
      </c>
      <c r="P284" s="8">
        <v>3500000</v>
      </c>
      <c r="Q284" s="9"/>
      <c r="R284" s="4" t="e">
        <f>VLOOKUP(Q284,TIPOS_ANULACION!$D$5:$E$6,2,FALSE)</f>
        <v>#N/A</v>
      </c>
      <c r="S284" s="8">
        <v>0</v>
      </c>
      <c r="T284" s="9"/>
      <c r="U284" s="10"/>
      <c r="V284" s="31">
        <f t="shared" si="4"/>
        <v>0</v>
      </c>
      <c r="W284" s="9" t="s">
        <v>91</v>
      </c>
      <c r="X284" s="4">
        <f>VLOOKUP(W284,'ESTADOS ACTUALES CONTRATO'!$E$4:$F$13,2,FALSE)</f>
        <v>6</v>
      </c>
      <c r="Y284" s="54" t="s">
        <v>92</v>
      </c>
      <c r="Z284" s="54" t="s">
        <v>92</v>
      </c>
      <c r="AA284" s="9" t="s">
        <v>93</v>
      </c>
      <c r="AB284" s="11" t="s">
        <v>94</v>
      </c>
    </row>
    <row r="285" spans="1:28">
      <c r="A285" s="12" t="s">
        <v>84</v>
      </c>
      <c r="B285" s="3">
        <f>VLOOKUP(A285,LOCALIDAD!$A$3:$C$22,3,FALSE)</f>
        <v>6</v>
      </c>
      <c r="C285" s="12" t="s">
        <v>85</v>
      </c>
      <c r="D285" s="29" t="str">
        <f>IFERROR(VLOOKUP(C285,RUBROS!A:B,2,FALSE),"")</f>
        <v>Obligaciones por pagar Inversión vigencia anterior</v>
      </c>
      <c r="E285" s="12" t="s">
        <v>416</v>
      </c>
      <c r="F285" s="43" t="s">
        <v>417</v>
      </c>
      <c r="G285" s="43" t="s">
        <v>101</v>
      </c>
      <c r="H285" s="4">
        <f>VLOOKUP(G285,TIPOS_CONTRATOS!$E$4:$F$19,2,FALSE)</f>
        <v>10</v>
      </c>
      <c r="I285" s="9">
        <v>544</v>
      </c>
      <c r="J285" s="12">
        <v>2025</v>
      </c>
      <c r="K285" s="9" t="s">
        <v>862</v>
      </c>
      <c r="L285" s="9" t="s">
        <v>995</v>
      </c>
      <c r="M285" s="49">
        <v>45960</v>
      </c>
      <c r="N285" s="55">
        <v>46047</v>
      </c>
      <c r="O285" s="8">
        <v>39800000</v>
      </c>
      <c r="P285" s="8">
        <v>0</v>
      </c>
      <c r="Q285" s="9"/>
      <c r="R285" s="4" t="e">
        <f>VLOOKUP(Q285,TIPOS_ANULACION!$D$5:$E$6,2,FALSE)</f>
        <v>#N/A</v>
      </c>
      <c r="S285" s="8">
        <v>0</v>
      </c>
      <c r="T285" s="9"/>
      <c r="U285" s="10"/>
      <c r="V285" s="31">
        <f t="shared" si="4"/>
        <v>39800000</v>
      </c>
      <c r="W285" s="9" t="s">
        <v>103</v>
      </c>
      <c r="X285" s="4">
        <f>VLOOKUP(W285,'ESTADOS ACTUALES CONTRATO'!$E$4:$F$13,2,FALSE)</f>
        <v>2</v>
      </c>
      <c r="Y285" s="54" t="s">
        <v>147</v>
      </c>
      <c r="Z285" s="54" t="s">
        <v>92</v>
      </c>
      <c r="AA285" s="9" t="s">
        <v>106</v>
      </c>
      <c r="AB285" s="11" t="s">
        <v>107</v>
      </c>
    </row>
    <row r="286" spans="1:28">
      <c r="A286" s="12" t="s">
        <v>84</v>
      </c>
      <c r="B286" s="3">
        <f>VLOOKUP(A286,LOCALIDAD!$A$3:$C$22,3,FALSE)</f>
        <v>6</v>
      </c>
      <c r="C286" s="12" t="s">
        <v>85</v>
      </c>
      <c r="D286" s="29" t="str">
        <f>IFERROR(VLOOKUP(C286,RUBROS!A:B,2,FALSE),"")</f>
        <v>Obligaciones por pagar Inversión vigencia anterior</v>
      </c>
      <c r="E286" s="12" t="s">
        <v>996</v>
      </c>
      <c r="F286" s="43" t="s">
        <v>997</v>
      </c>
      <c r="G286" s="43" t="s">
        <v>88</v>
      </c>
      <c r="H286" s="4">
        <f>VLOOKUP(G286,TIPOS_CONTRATOS!$E$4:$F$19,2,FALSE)</f>
        <v>11</v>
      </c>
      <c r="I286" s="9">
        <v>241</v>
      </c>
      <c r="J286" s="12">
        <v>2025</v>
      </c>
      <c r="K286" s="9" t="s">
        <v>865</v>
      </c>
      <c r="L286" s="9" t="s">
        <v>998</v>
      </c>
      <c r="M286" s="49">
        <v>45755</v>
      </c>
      <c r="N286" s="55">
        <v>46029</v>
      </c>
      <c r="O286" s="8">
        <v>7276667</v>
      </c>
      <c r="P286" s="8">
        <v>0</v>
      </c>
      <c r="Q286" s="9"/>
      <c r="R286" s="4" t="e">
        <f>VLOOKUP(Q286,TIPOS_ANULACION!$D$5:$E$6,2,FALSE)</f>
        <v>#N/A</v>
      </c>
      <c r="S286" s="8">
        <v>0</v>
      </c>
      <c r="T286" s="9"/>
      <c r="U286" s="10"/>
      <c r="V286" s="31">
        <f t="shared" si="4"/>
        <v>7276667</v>
      </c>
      <c r="W286" s="9" t="s">
        <v>91</v>
      </c>
      <c r="X286" s="4">
        <f>VLOOKUP(W286,'ESTADOS ACTUALES CONTRATO'!$E$4:$F$13,2,FALSE)</f>
        <v>6</v>
      </c>
      <c r="Y286" s="54" t="s">
        <v>184</v>
      </c>
      <c r="Z286" s="54" t="s">
        <v>92</v>
      </c>
      <c r="AA286" s="9" t="s">
        <v>93</v>
      </c>
      <c r="AB286" s="11" t="s">
        <v>94</v>
      </c>
    </row>
    <row r="287" spans="1:28">
      <c r="A287" s="12" t="s">
        <v>84</v>
      </c>
      <c r="B287" s="3">
        <f>VLOOKUP(A287,LOCALIDAD!$A$3:$C$22,3,FALSE)</f>
        <v>6</v>
      </c>
      <c r="C287" s="12" t="s">
        <v>85</v>
      </c>
      <c r="D287" s="29" t="str">
        <f>IFERROR(VLOOKUP(C287,RUBROS!A:B,2,FALSE),"")</f>
        <v>Obligaciones por pagar Inversión vigencia anterior</v>
      </c>
      <c r="E287" s="12" t="s">
        <v>999</v>
      </c>
      <c r="F287" s="43" t="s">
        <v>1000</v>
      </c>
      <c r="G287" s="43" t="s">
        <v>88</v>
      </c>
      <c r="H287" s="4">
        <f>VLOOKUP(G287,TIPOS_CONTRATOS!$E$4:$F$19,2,FALSE)</f>
        <v>11</v>
      </c>
      <c r="I287" s="9">
        <v>631</v>
      </c>
      <c r="J287" s="12">
        <v>2025</v>
      </c>
      <c r="K287" s="9" t="s">
        <v>868</v>
      </c>
      <c r="L287" s="9" t="s">
        <v>1001</v>
      </c>
      <c r="M287" s="49">
        <v>45995</v>
      </c>
      <c r="N287" s="55">
        <v>46022</v>
      </c>
      <c r="O287" s="8">
        <v>10900000</v>
      </c>
      <c r="P287" s="8">
        <v>0</v>
      </c>
      <c r="Q287" s="9"/>
      <c r="R287" s="4" t="e">
        <f>VLOOKUP(Q287,TIPOS_ANULACION!$D$5:$E$6,2,FALSE)</f>
        <v>#N/A</v>
      </c>
      <c r="S287" s="8">
        <v>0</v>
      </c>
      <c r="T287" s="9"/>
      <c r="U287" s="10"/>
      <c r="V287" s="31">
        <f t="shared" si="4"/>
        <v>10900000</v>
      </c>
      <c r="W287" s="9" t="s">
        <v>103</v>
      </c>
      <c r="X287" s="4">
        <f>VLOOKUP(W287,'ESTADOS ACTUALES CONTRATO'!$E$4:$F$13,2,FALSE)</f>
        <v>2</v>
      </c>
      <c r="Y287" s="54" t="s">
        <v>139</v>
      </c>
      <c r="Z287" s="54" t="s">
        <v>1002</v>
      </c>
      <c r="AA287" s="9" t="s">
        <v>93</v>
      </c>
      <c r="AB287" s="11" t="s">
        <v>94</v>
      </c>
    </row>
    <row r="288" spans="1:28">
      <c r="A288" s="12" t="s">
        <v>84</v>
      </c>
      <c r="B288" s="3">
        <f>VLOOKUP(A288,LOCALIDAD!$A$3:$C$22,3,FALSE)</f>
        <v>6</v>
      </c>
      <c r="C288" s="12" t="s">
        <v>85</v>
      </c>
      <c r="D288" s="29" t="str">
        <f>IFERROR(VLOOKUP(C288,RUBROS!A:B,2,FALSE),"")</f>
        <v>Obligaciones por pagar Inversión vigencia anterior</v>
      </c>
      <c r="E288" s="12" t="s">
        <v>1003</v>
      </c>
      <c r="F288" s="43" t="s">
        <v>1004</v>
      </c>
      <c r="G288" s="43" t="s">
        <v>88</v>
      </c>
      <c r="H288" s="4">
        <f>VLOOKUP(G288,TIPOS_CONTRATOS!$E$4:$F$19,2,FALSE)</f>
        <v>11</v>
      </c>
      <c r="I288" s="9">
        <v>503</v>
      </c>
      <c r="J288" s="12">
        <v>2025</v>
      </c>
      <c r="K288" s="9" t="s">
        <v>872</v>
      </c>
      <c r="L288" s="9" t="s">
        <v>1005</v>
      </c>
      <c r="M288" s="49">
        <v>45951</v>
      </c>
      <c r="N288" s="55">
        <v>46022</v>
      </c>
      <c r="O288" s="8">
        <v>5450000</v>
      </c>
      <c r="P288" s="8">
        <v>5450000</v>
      </c>
      <c r="Q288" s="9"/>
      <c r="R288" s="4" t="e">
        <f>VLOOKUP(Q288,TIPOS_ANULACION!$D$5:$E$6,2,FALSE)</f>
        <v>#N/A</v>
      </c>
      <c r="S288" s="8">
        <v>0</v>
      </c>
      <c r="T288" s="9"/>
      <c r="U288" s="10"/>
      <c r="V288" s="31">
        <f t="shared" si="4"/>
        <v>0</v>
      </c>
      <c r="W288" s="9" t="s">
        <v>91</v>
      </c>
      <c r="X288" s="4">
        <f>VLOOKUP(W288,'ESTADOS ACTUALES CONTRATO'!$E$4:$F$13,2,FALSE)</f>
        <v>6</v>
      </c>
      <c r="Y288" s="54" t="s">
        <v>92</v>
      </c>
      <c r="Z288" s="54" t="s">
        <v>92</v>
      </c>
      <c r="AA288" s="9" t="s">
        <v>93</v>
      </c>
      <c r="AB288" s="11" t="s">
        <v>94</v>
      </c>
    </row>
    <row r="289" spans="1:28">
      <c r="A289" s="12" t="s">
        <v>84</v>
      </c>
      <c r="B289" s="3">
        <f>VLOOKUP(A289,LOCALIDAD!$A$3:$C$22,3,FALSE)</f>
        <v>6</v>
      </c>
      <c r="C289" s="12" t="s">
        <v>85</v>
      </c>
      <c r="D289" s="29" t="str">
        <f>IFERROR(VLOOKUP(C289,RUBROS!A:B,2,FALSE),"")</f>
        <v>Obligaciones por pagar Inversión vigencia anterior</v>
      </c>
      <c r="E289" s="12" t="s">
        <v>1006</v>
      </c>
      <c r="F289" s="43" t="s">
        <v>1007</v>
      </c>
      <c r="G289" s="43" t="s">
        <v>88</v>
      </c>
      <c r="H289" s="4">
        <f>VLOOKUP(G289,TIPOS_CONTRATOS!$E$4:$F$19,2,FALSE)</f>
        <v>11</v>
      </c>
      <c r="I289" s="9">
        <v>518</v>
      </c>
      <c r="J289" s="12">
        <v>2025</v>
      </c>
      <c r="K289" s="9" t="s">
        <v>875</v>
      </c>
      <c r="L289" s="9" t="s">
        <v>1008</v>
      </c>
      <c r="M289" s="49">
        <v>45954</v>
      </c>
      <c r="N289" s="55">
        <v>46022</v>
      </c>
      <c r="O289" s="8">
        <v>11800001</v>
      </c>
      <c r="P289" s="8">
        <v>0</v>
      </c>
      <c r="Q289" s="9"/>
      <c r="R289" s="4" t="e">
        <f>VLOOKUP(Q289,TIPOS_ANULACION!$D$5:$E$6,2,FALSE)</f>
        <v>#N/A</v>
      </c>
      <c r="S289" s="8">
        <v>0</v>
      </c>
      <c r="T289" s="9"/>
      <c r="U289" s="10"/>
      <c r="V289" s="31">
        <f t="shared" si="4"/>
        <v>11800001</v>
      </c>
      <c r="W289" s="9" t="s">
        <v>91</v>
      </c>
      <c r="X289" s="4">
        <f>VLOOKUP(W289,'ESTADOS ACTUALES CONTRATO'!$E$4:$F$13,2,FALSE)</f>
        <v>6</v>
      </c>
      <c r="Y289" s="54" t="s">
        <v>333</v>
      </c>
      <c r="Z289" s="54" t="s">
        <v>92</v>
      </c>
      <c r="AA289" s="9" t="s">
        <v>93</v>
      </c>
      <c r="AB289" s="11" t="s">
        <v>94</v>
      </c>
    </row>
    <row r="290" spans="1:28">
      <c r="A290" s="12" t="s">
        <v>84</v>
      </c>
      <c r="B290" s="3">
        <f>VLOOKUP(A290,LOCALIDAD!$A$3:$C$22,3,FALSE)</f>
        <v>6</v>
      </c>
      <c r="C290" s="12" t="s">
        <v>85</v>
      </c>
      <c r="D290" s="29" t="str">
        <f>IFERROR(VLOOKUP(C290,RUBROS!A:B,2,FALSE),"")</f>
        <v>Obligaciones por pagar Inversión vigencia anterior</v>
      </c>
      <c r="E290" s="12" t="s">
        <v>1009</v>
      </c>
      <c r="F290" s="43" t="s">
        <v>1010</v>
      </c>
      <c r="G290" s="43" t="s">
        <v>88</v>
      </c>
      <c r="H290" s="4">
        <f>VLOOKUP(G290,TIPOS_CONTRATOS!$E$4:$F$19,2,FALSE)</f>
        <v>11</v>
      </c>
      <c r="I290" s="9">
        <v>490</v>
      </c>
      <c r="J290" s="12">
        <v>2025</v>
      </c>
      <c r="K290" s="9" t="s">
        <v>875</v>
      </c>
      <c r="L290" s="9" t="s">
        <v>1011</v>
      </c>
      <c r="M290" s="49">
        <v>45947</v>
      </c>
      <c r="N290" s="55">
        <v>46042</v>
      </c>
      <c r="O290" s="8">
        <v>5900000</v>
      </c>
      <c r="P290" s="8">
        <v>5900000</v>
      </c>
      <c r="Q290" s="9"/>
      <c r="R290" s="4" t="e">
        <f>VLOOKUP(Q290,TIPOS_ANULACION!$D$5:$E$6,2,FALSE)</f>
        <v>#N/A</v>
      </c>
      <c r="S290" s="8">
        <v>0</v>
      </c>
      <c r="T290" s="9"/>
      <c r="U290" s="10"/>
      <c r="V290" s="31">
        <f t="shared" si="4"/>
        <v>0</v>
      </c>
      <c r="W290" s="9" t="s">
        <v>91</v>
      </c>
      <c r="X290" s="4">
        <f>VLOOKUP(W290,'ESTADOS ACTUALES CONTRATO'!$E$4:$F$13,2,FALSE)</f>
        <v>6</v>
      </c>
      <c r="Y290" s="54" t="s">
        <v>92</v>
      </c>
      <c r="Z290" s="54" t="s">
        <v>92</v>
      </c>
      <c r="AA290" s="9" t="s">
        <v>93</v>
      </c>
      <c r="AB290" s="11" t="s">
        <v>94</v>
      </c>
    </row>
    <row r="291" spans="1:28">
      <c r="A291" s="12" t="s">
        <v>84</v>
      </c>
      <c r="B291" s="3">
        <f>VLOOKUP(A291,LOCALIDAD!$A$3:$C$22,3,FALSE)</f>
        <v>6</v>
      </c>
      <c r="C291" s="12" t="s">
        <v>85</v>
      </c>
      <c r="D291" s="29" t="str">
        <f>IFERROR(VLOOKUP(C291,RUBROS!A:B,2,FALSE),"")</f>
        <v>Obligaciones por pagar Inversión vigencia anterior</v>
      </c>
      <c r="E291" s="12" t="s">
        <v>1012</v>
      </c>
      <c r="F291" s="43" t="s">
        <v>1013</v>
      </c>
      <c r="G291" s="43" t="s">
        <v>88</v>
      </c>
      <c r="H291" s="4">
        <f>VLOOKUP(G291,TIPOS_CONTRATOS!$E$4:$F$19,2,FALSE)</f>
        <v>11</v>
      </c>
      <c r="I291" s="9">
        <v>597</v>
      </c>
      <c r="J291" s="12">
        <v>2025</v>
      </c>
      <c r="K291" s="9" t="s">
        <v>878</v>
      </c>
      <c r="L291" s="9" t="s">
        <v>1014</v>
      </c>
      <c r="M291" s="49">
        <v>45992</v>
      </c>
      <c r="N291" s="55">
        <v>46081</v>
      </c>
      <c r="O291" s="8">
        <v>10900000</v>
      </c>
      <c r="P291" s="60">
        <v>5450000</v>
      </c>
      <c r="Q291" s="9"/>
      <c r="R291" s="4" t="e">
        <f>VLOOKUP(Q291,TIPOS_ANULACION!$D$5:$E$6,2,FALSE)</f>
        <v>#N/A</v>
      </c>
      <c r="S291" s="8">
        <v>0</v>
      </c>
      <c r="T291" s="9"/>
      <c r="U291" s="10"/>
      <c r="V291" s="31">
        <f t="shared" si="4"/>
        <v>5450000</v>
      </c>
      <c r="W291" s="9" t="s">
        <v>294</v>
      </c>
      <c r="X291" s="4">
        <f>VLOOKUP(W291,'ESTADOS ACTUALES CONTRATO'!$E$4:$F$13,2,FALSE)</f>
        <v>1</v>
      </c>
      <c r="Y291" s="54" t="s">
        <v>564</v>
      </c>
      <c r="Z291" s="54" t="s">
        <v>92</v>
      </c>
      <c r="AA291" s="9" t="s">
        <v>93</v>
      </c>
      <c r="AB291" s="11" t="s">
        <v>94</v>
      </c>
    </row>
    <row r="292" spans="1:28">
      <c r="A292" s="12" t="s">
        <v>84</v>
      </c>
      <c r="B292" s="3">
        <f>VLOOKUP(A292,LOCALIDAD!$A$3:$C$22,3,FALSE)</f>
        <v>6</v>
      </c>
      <c r="C292" s="12" t="s">
        <v>85</v>
      </c>
      <c r="D292" s="29" t="str">
        <f>IFERROR(VLOOKUP(C292,RUBROS!A:B,2,FALSE),"")</f>
        <v>Obligaciones por pagar Inversión vigencia anterior</v>
      </c>
      <c r="E292" s="12" t="s">
        <v>1015</v>
      </c>
      <c r="F292" s="43" t="s">
        <v>1016</v>
      </c>
      <c r="G292" s="43" t="s">
        <v>88</v>
      </c>
      <c r="H292" s="4">
        <f>VLOOKUP(G292,TIPOS_CONTRATOS!$E$4:$F$19,2,FALSE)</f>
        <v>11</v>
      </c>
      <c r="I292" s="9">
        <v>567</v>
      </c>
      <c r="J292" s="12">
        <v>2025</v>
      </c>
      <c r="K292" s="9" t="s">
        <v>881</v>
      </c>
      <c r="L292" s="9" t="s">
        <v>1017</v>
      </c>
      <c r="M292" s="49">
        <v>45972</v>
      </c>
      <c r="N292" s="55">
        <v>46106</v>
      </c>
      <c r="O292" s="8">
        <v>5466667</v>
      </c>
      <c r="P292" s="60">
        <v>4100000</v>
      </c>
      <c r="Q292" s="9"/>
      <c r="R292" s="4" t="e">
        <f>VLOOKUP(Q292,TIPOS_ANULACION!$D$5:$E$6,2,FALSE)</f>
        <v>#N/A</v>
      </c>
      <c r="S292" s="8">
        <v>0</v>
      </c>
      <c r="T292" s="9"/>
      <c r="U292" s="10"/>
      <c r="V292" s="31">
        <f t="shared" si="4"/>
        <v>1366667</v>
      </c>
      <c r="W292" s="9" t="s">
        <v>294</v>
      </c>
      <c r="X292" s="4">
        <f>VLOOKUP(W292,'ESTADOS ACTUALES CONTRATO'!$E$4:$F$13,2,FALSE)</f>
        <v>1</v>
      </c>
      <c r="Y292" s="54" t="s">
        <v>599</v>
      </c>
      <c r="Z292" s="54" t="s">
        <v>92</v>
      </c>
      <c r="AA292" s="9" t="s">
        <v>93</v>
      </c>
      <c r="AB292" s="11" t="s">
        <v>94</v>
      </c>
    </row>
    <row r="293" spans="1:28">
      <c r="A293" s="12" t="s">
        <v>84</v>
      </c>
      <c r="B293" s="3">
        <f>VLOOKUP(A293,LOCALIDAD!$A$3:$C$22,3,FALSE)</f>
        <v>6</v>
      </c>
      <c r="C293" s="12" t="s">
        <v>85</v>
      </c>
      <c r="D293" s="29" t="str">
        <f>IFERROR(VLOOKUP(C293,RUBROS!A:B,2,FALSE),"")</f>
        <v>Obligaciones por pagar Inversión vigencia anterior</v>
      </c>
      <c r="E293" s="12" t="s">
        <v>1018</v>
      </c>
      <c r="F293" s="43" t="s">
        <v>1019</v>
      </c>
      <c r="G293" s="43" t="s">
        <v>88</v>
      </c>
      <c r="H293" s="4">
        <f>VLOOKUP(G293,TIPOS_CONTRATOS!$E$4:$F$19,2,FALSE)</f>
        <v>11</v>
      </c>
      <c r="I293" s="9">
        <v>568</v>
      </c>
      <c r="J293" s="12">
        <v>2025</v>
      </c>
      <c r="K293" s="9" t="s">
        <v>884</v>
      </c>
      <c r="L293" s="9" t="s">
        <v>1020</v>
      </c>
      <c r="M293" s="49">
        <v>45973</v>
      </c>
      <c r="N293" s="55">
        <v>46064</v>
      </c>
      <c r="O293" s="8">
        <v>20400000</v>
      </c>
      <c r="P293" s="8">
        <v>0</v>
      </c>
      <c r="Q293" s="9"/>
      <c r="R293" s="4" t="e">
        <f>VLOOKUP(Q293,TIPOS_ANULACION!$D$5:$E$6,2,FALSE)</f>
        <v>#N/A</v>
      </c>
      <c r="S293" s="8">
        <v>0</v>
      </c>
      <c r="T293" s="9"/>
      <c r="U293" s="10"/>
      <c r="V293" s="31">
        <f t="shared" si="4"/>
        <v>20400000</v>
      </c>
      <c r="W293" s="9" t="s">
        <v>91</v>
      </c>
      <c r="X293" s="4">
        <f>VLOOKUP(W293,'ESTADOS ACTUALES CONTRATO'!$E$4:$F$13,2,FALSE)</f>
        <v>6</v>
      </c>
      <c r="Y293" s="54" t="s">
        <v>599</v>
      </c>
      <c r="Z293" s="54" t="s">
        <v>92</v>
      </c>
      <c r="AA293" s="9" t="s">
        <v>93</v>
      </c>
      <c r="AB293" s="11" t="s">
        <v>94</v>
      </c>
    </row>
    <row r="294" spans="1:28">
      <c r="A294" s="12" t="s">
        <v>84</v>
      </c>
      <c r="B294" s="3">
        <f>VLOOKUP(A294,LOCALIDAD!$A$3:$C$22,3,FALSE)</f>
        <v>6</v>
      </c>
      <c r="C294" s="12" t="s">
        <v>85</v>
      </c>
      <c r="D294" s="29" t="str">
        <f>IFERROR(VLOOKUP(C294,RUBROS!A:B,2,FALSE),"")</f>
        <v>Obligaciones por pagar Inversión vigencia anterior</v>
      </c>
      <c r="E294" s="12" t="s">
        <v>1021</v>
      </c>
      <c r="F294" s="43" t="s">
        <v>1022</v>
      </c>
      <c r="G294" s="43" t="s">
        <v>88</v>
      </c>
      <c r="H294" s="4">
        <f>VLOOKUP(G294,TIPOS_CONTRATOS!$E$4:$F$19,2,FALSE)</f>
        <v>11</v>
      </c>
      <c r="I294" s="9">
        <v>662</v>
      </c>
      <c r="J294" s="12">
        <v>2025</v>
      </c>
      <c r="K294" s="9" t="s">
        <v>887</v>
      </c>
      <c r="L294" s="9" t="s">
        <v>1023</v>
      </c>
      <c r="M294" s="49">
        <v>46002</v>
      </c>
      <c r="N294" s="55">
        <v>46091</v>
      </c>
      <c r="O294" s="8">
        <v>10800000</v>
      </c>
      <c r="P294" s="60">
        <v>6000000</v>
      </c>
      <c r="Q294" s="9"/>
      <c r="R294" s="4" t="e">
        <f>VLOOKUP(Q294,TIPOS_ANULACION!$D$5:$E$6,2,FALSE)</f>
        <v>#N/A</v>
      </c>
      <c r="S294" s="8">
        <v>0</v>
      </c>
      <c r="T294" s="9"/>
      <c r="U294" s="10"/>
      <c r="V294" s="31">
        <f t="shared" si="4"/>
        <v>4800000</v>
      </c>
      <c r="W294" s="9" t="s">
        <v>294</v>
      </c>
      <c r="X294" s="4">
        <f>VLOOKUP(W294,'ESTADOS ACTUALES CONTRATO'!$E$4:$F$13,2,FALSE)</f>
        <v>1</v>
      </c>
      <c r="Y294" s="54" t="s">
        <v>139</v>
      </c>
      <c r="Z294" s="54" t="s">
        <v>1024</v>
      </c>
      <c r="AA294" s="9" t="s">
        <v>93</v>
      </c>
      <c r="AB294" s="11" t="s">
        <v>94</v>
      </c>
    </row>
    <row r="295" spans="1:28">
      <c r="A295" s="12" t="s">
        <v>84</v>
      </c>
      <c r="B295" s="3">
        <f>VLOOKUP(A295,LOCALIDAD!$A$3:$C$22,3,FALSE)</f>
        <v>6</v>
      </c>
      <c r="C295" s="12" t="s">
        <v>85</v>
      </c>
      <c r="D295" s="29" t="str">
        <f>IFERROR(VLOOKUP(C295,RUBROS!A:B,2,FALSE),"")</f>
        <v>Obligaciones por pagar Inversión vigencia anterior</v>
      </c>
      <c r="E295" s="12" t="s">
        <v>1025</v>
      </c>
      <c r="F295" s="43" t="s">
        <v>1026</v>
      </c>
      <c r="G295" s="43" t="s">
        <v>88</v>
      </c>
      <c r="H295" s="4">
        <f>VLOOKUP(G295,TIPOS_CONTRATOS!$E$4:$F$19,2,FALSE)</f>
        <v>11</v>
      </c>
      <c r="I295" s="9">
        <v>487</v>
      </c>
      <c r="J295" s="12">
        <v>2025</v>
      </c>
      <c r="K295" s="9" t="s">
        <v>887</v>
      </c>
      <c r="L295" s="9" t="s">
        <v>1027</v>
      </c>
      <c r="M295" s="49">
        <v>45951</v>
      </c>
      <c r="N295" s="55">
        <v>46022</v>
      </c>
      <c r="O295" s="8">
        <v>6000000</v>
      </c>
      <c r="P295" s="8">
        <v>3600000</v>
      </c>
      <c r="Q295" s="9"/>
      <c r="R295" s="4" t="e">
        <f>VLOOKUP(Q295,TIPOS_ANULACION!$D$5:$E$6,2,FALSE)</f>
        <v>#N/A</v>
      </c>
      <c r="S295" s="8">
        <v>0</v>
      </c>
      <c r="T295" s="9"/>
      <c r="U295" s="10"/>
      <c r="V295" s="31">
        <f t="shared" si="4"/>
        <v>2400000</v>
      </c>
      <c r="W295" s="9" t="s">
        <v>91</v>
      </c>
      <c r="X295" s="4">
        <f>VLOOKUP(W295,'ESTADOS ACTUALES CONTRATO'!$E$4:$F$13,2,FALSE)</f>
        <v>6</v>
      </c>
      <c r="Y295" s="54" t="s">
        <v>333</v>
      </c>
      <c r="Z295" s="54" t="s">
        <v>92</v>
      </c>
      <c r="AA295" s="9" t="s">
        <v>93</v>
      </c>
      <c r="AB295" s="11" t="s">
        <v>94</v>
      </c>
    </row>
    <row r="296" spans="1:28">
      <c r="A296" s="12" t="s">
        <v>84</v>
      </c>
      <c r="B296" s="3">
        <f>VLOOKUP(A296,LOCALIDAD!$A$3:$C$22,3,FALSE)</f>
        <v>6</v>
      </c>
      <c r="C296" s="12" t="s">
        <v>85</v>
      </c>
      <c r="D296" s="29" t="str">
        <f>IFERROR(VLOOKUP(C296,RUBROS!A:B,2,FALSE),"")</f>
        <v>Obligaciones por pagar Inversión vigencia anterior</v>
      </c>
      <c r="E296" s="12" t="s">
        <v>1028</v>
      </c>
      <c r="F296" s="43" t="s">
        <v>1029</v>
      </c>
      <c r="G296" s="43" t="s">
        <v>88</v>
      </c>
      <c r="H296" s="4">
        <f>VLOOKUP(G296,TIPOS_CONTRATOS!$E$4:$F$19,2,FALSE)</f>
        <v>11</v>
      </c>
      <c r="I296" s="9">
        <v>315</v>
      </c>
      <c r="J296" s="12">
        <v>2025</v>
      </c>
      <c r="K296" s="9" t="s">
        <v>890</v>
      </c>
      <c r="L296" s="9" t="s">
        <v>1030</v>
      </c>
      <c r="M296" s="58">
        <v>45761</v>
      </c>
      <c r="N296" s="59">
        <v>46022</v>
      </c>
      <c r="O296" s="8">
        <v>6096667</v>
      </c>
      <c r="P296" s="8">
        <v>5900000</v>
      </c>
      <c r="Q296" s="9"/>
      <c r="R296" s="4" t="e">
        <f>VLOOKUP(Q296,TIPOS_ANULACION!$D$5:$E$6,2,FALSE)</f>
        <v>#N/A</v>
      </c>
      <c r="S296" s="8">
        <v>0</v>
      </c>
      <c r="T296" s="9"/>
      <c r="U296" s="10"/>
      <c r="V296" s="31">
        <f t="shared" si="4"/>
        <v>196667</v>
      </c>
      <c r="W296" s="9" t="s">
        <v>91</v>
      </c>
      <c r="X296" s="4">
        <f>VLOOKUP(W296,'ESTADOS ACTUALES CONTRATO'!$E$4:$F$13,2,FALSE)</f>
        <v>6</v>
      </c>
      <c r="Y296" s="54" t="s">
        <v>104</v>
      </c>
      <c r="Z296" s="54" t="s">
        <v>92</v>
      </c>
      <c r="AA296" s="9" t="s">
        <v>93</v>
      </c>
      <c r="AB296" s="11" t="s">
        <v>94</v>
      </c>
    </row>
    <row r="297" spans="1:28">
      <c r="A297" s="12" t="s">
        <v>84</v>
      </c>
      <c r="B297" s="3">
        <f>VLOOKUP(A297,LOCALIDAD!$A$3:$C$22,3,FALSE)</f>
        <v>6</v>
      </c>
      <c r="C297" s="12" t="s">
        <v>85</v>
      </c>
      <c r="D297" s="29" t="str">
        <f>IFERROR(VLOOKUP(C297,RUBROS!A:B,2,FALSE),"")</f>
        <v>Obligaciones por pagar Inversión vigencia anterior</v>
      </c>
      <c r="E297" s="12" t="s">
        <v>1031</v>
      </c>
      <c r="F297" s="43" t="s">
        <v>1032</v>
      </c>
      <c r="G297" s="43" t="s">
        <v>546</v>
      </c>
      <c r="H297" s="4">
        <f>VLOOKUP(G297,TIPOS_CONTRATOS!$E$4:$F$19,2,FALSE)</f>
        <v>8</v>
      </c>
      <c r="I297" s="9">
        <v>675</v>
      </c>
      <c r="J297" s="12">
        <v>2025</v>
      </c>
      <c r="K297" s="9" t="s">
        <v>893</v>
      </c>
      <c r="L297" s="9" t="s">
        <v>1033</v>
      </c>
      <c r="M297" s="49">
        <v>46063</v>
      </c>
      <c r="N297" s="55">
        <v>46212</v>
      </c>
      <c r="O297" s="8">
        <v>1500000000</v>
      </c>
      <c r="P297" s="8">
        <v>0</v>
      </c>
      <c r="Q297" s="9"/>
      <c r="R297" s="4" t="e">
        <f>VLOOKUP(Q297,TIPOS_ANULACION!$D$5:$E$6,2,FALSE)</f>
        <v>#N/A</v>
      </c>
      <c r="S297" s="8">
        <v>0</v>
      </c>
      <c r="T297" s="9"/>
      <c r="U297" s="10"/>
      <c r="V297" s="31">
        <f t="shared" si="4"/>
        <v>1500000000</v>
      </c>
      <c r="W297" s="9" t="s">
        <v>294</v>
      </c>
      <c r="X297" s="4">
        <f>VLOOKUP(W297,'ESTADOS ACTUALES CONTRATO'!$E$4:$F$13,2,FALSE)</f>
        <v>1</v>
      </c>
      <c r="Y297" s="54" t="s">
        <v>184</v>
      </c>
      <c r="Z297" s="54" t="s">
        <v>92</v>
      </c>
      <c r="AA297" s="44" t="s">
        <v>549</v>
      </c>
      <c r="AB297" s="45" t="s">
        <v>550</v>
      </c>
    </row>
    <row r="298" spans="1:28">
      <c r="A298" s="12" t="s">
        <v>84</v>
      </c>
      <c r="B298" s="3">
        <f>VLOOKUP(A298,LOCALIDAD!$A$3:$C$22,3,FALSE)</f>
        <v>6</v>
      </c>
      <c r="C298" s="12" t="s">
        <v>85</v>
      </c>
      <c r="D298" s="29" t="str">
        <f>IFERROR(VLOOKUP(C298,RUBROS!A:B,2,FALSE),"")</f>
        <v>Obligaciones por pagar Inversión vigencia anterior</v>
      </c>
      <c r="E298" s="12" t="s">
        <v>1034</v>
      </c>
      <c r="F298" s="43" t="s">
        <v>1035</v>
      </c>
      <c r="G298" s="43" t="s">
        <v>88</v>
      </c>
      <c r="H298" s="4">
        <f>VLOOKUP(G298,TIPOS_CONTRATOS!$E$4:$F$19,2,FALSE)</f>
        <v>11</v>
      </c>
      <c r="I298" s="9">
        <v>525</v>
      </c>
      <c r="J298" s="12">
        <v>2025</v>
      </c>
      <c r="K298" s="9" t="s">
        <v>896</v>
      </c>
      <c r="L298" s="9" t="s">
        <v>1036</v>
      </c>
      <c r="M298" s="51">
        <v>45957</v>
      </c>
      <c r="N298" s="52">
        <v>46048</v>
      </c>
      <c r="O298" s="8">
        <v>9184000</v>
      </c>
      <c r="P298" s="8">
        <v>4920000</v>
      </c>
      <c r="Q298" s="9"/>
      <c r="R298" s="4" t="e">
        <f>VLOOKUP(Q298,TIPOS_ANULACION!$D$5:$E$6,2,FALSE)</f>
        <v>#N/A</v>
      </c>
      <c r="S298" s="8">
        <v>0</v>
      </c>
      <c r="T298" s="9"/>
      <c r="U298" s="10"/>
      <c r="V298" s="31">
        <f t="shared" si="4"/>
        <v>4264000</v>
      </c>
      <c r="W298" s="9" t="s">
        <v>91</v>
      </c>
      <c r="X298" s="4">
        <f>VLOOKUP(W298,'ESTADOS ACTUALES CONTRATO'!$E$4:$F$13,2,FALSE)</f>
        <v>6</v>
      </c>
      <c r="Y298" s="54" t="s">
        <v>104</v>
      </c>
      <c r="Z298" s="54" t="s">
        <v>92</v>
      </c>
      <c r="AA298" s="9" t="s">
        <v>93</v>
      </c>
      <c r="AB298" s="11" t="s">
        <v>94</v>
      </c>
    </row>
    <row r="299" spans="1:28">
      <c r="A299" s="12" t="s">
        <v>84</v>
      </c>
      <c r="B299" s="3">
        <f>VLOOKUP(A299,LOCALIDAD!$A$3:$C$22,3,FALSE)</f>
        <v>6</v>
      </c>
      <c r="C299" s="12" t="s">
        <v>85</v>
      </c>
      <c r="D299" s="29" t="str">
        <f>IFERROR(VLOOKUP(C299,RUBROS!A:B,2,FALSE),"")</f>
        <v>Obligaciones por pagar Inversión vigencia anterior</v>
      </c>
      <c r="E299" s="12" t="s">
        <v>1037</v>
      </c>
      <c r="F299" s="43" t="s">
        <v>1038</v>
      </c>
      <c r="G299" s="43" t="s">
        <v>88</v>
      </c>
      <c r="H299" s="4">
        <f>VLOOKUP(G299,TIPOS_CONTRATOS!$E$4:$F$19,2,FALSE)</f>
        <v>11</v>
      </c>
      <c r="I299" s="9">
        <v>511</v>
      </c>
      <c r="J299" s="12">
        <v>2025</v>
      </c>
      <c r="K299" s="9" t="s">
        <v>900</v>
      </c>
      <c r="L299" s="9" t="s">
        <v>1039</v>
      </c>
      <c r="M299" s="49">
        <v>45957</v>
      </c>
      <c r="N299" s="55">
        <v>46033</v>
      </c>
      <c r="O299" s="8">
        <v>1998334</v>
      </c>
      <c r="P299" s="60">
        <v>1998334</v>
      </c>
      <c r="Q299" s="9"/>
      <c r="R299" s="4" t="e">
        <f>VLOOKUP(Q299,TIPOS_ANULACION!$D$5:$E$6,2,FALSE)</f>
        <v>#N/A</v>
      </c>
      <c r="S299" s="8">
        <v>0</v>
      </c>
      <c r="T299" s="9"/>
      <c r="U299" s="10"/>
      <c r="V299" s="31">
        <f t="shared" si="4"/>
        <v>0</v>
      </c>
      <c r="W299" s="9" t="s">
        <v>91</v>
      </c>
      <c r="X299" s="4">
        <f>VLOOKUP(W299,'ESTADOS ACTUALES CONTRATO'!$E$4:$F$13,2,FALSE)</f>
        <v>6</v>
      </c>
      <c r="Y299" s="54" t="s">
        <v>333</v>
      </c>
      <c r="Z299" s="54" t="s">
        <v>92</v>
      </c>
      <c r="AA299" s="9" t="s">
        <v>93</v>
      </c>
      <c r="AB299" s="11" t="s">
        <v>94</v>
      </c>
    </row>
    <row r="300" spans="1:28">
      <c r="A300" s="12" t="s">
        <v>84</v>
      </c>
      <c r="B300" s="3">
        <f>VLOOKUP(A300,LOCALIDAD!$A$3:$C$22,3,FALSE)</f>
        <v>6</v>
      </c>
      <c r="C300" s="12" t="s">
        <v>85</v>
      </c>
      <c r="D300" s="29" t="str">
        <f>IFERROR(VLOOKUP(C300,RUBROS!A:B,2,FALSE),"")</f>
        <v>Obligaciones por pagar Inversión vigencia anterior</v>
      </c>
      <c r="E300" s="12" t="s">
        <v>1040</v>
      </c>
      <c r="F300" s="43" t="s">
        <v>1041</v>
      </c>
      <c r="G300" s="43" t="s">
        <v>88</v>
      </c>
      <c r="H300" s="4">
        <f>VLOOKUP(G300,TIPOS_CONTRATOS!$E$4:$F$19,2,FALSE)</f>
        <v>11</v>
      </c>
      <c r="I300" s="9">
        <v>512</v>
      </c>
      <c r="J300" s="12">
        <v>2025</v>
      </c>
      <c r="K300" s="9" t="s">
        <v>903</v>
      </c>
      <c r="L300" s="9" t="s">
        <v>1042</v>
      </c>
      <c r="M300" s="49">
        <v>45952</v>
      </c>
      <c r="N300" s="55">
        <v>46044</v>
      </c>
      <c r="O300" s="8">
        <v>4480000</v>
      </c>
      <c r="P300" s="60">
        <v>4480000</v>
      </c>
      <c r="Q300" s="9"/>
      <c r="R300" s="4" t="e">
        <f>VLOOKUP(Q300,TIPOS_ANULACION!$D$5:$E$6,2,FALSE)</f>
        <v>#N/A</v>
      </c>
      <c r="S300" s="8">
        <v>0</v>
      </c>
      <c r="T300" s="9"/>
      <c r="U300" s="10"/>
      <c r="V300" s="31">
        <f t="shared" si="4"/>
        <v>0</v>
      </c>
      <c r="W300" s="9" t="s">
        <v>91</v>
      </c>
      <c r="X300" s="4">
        <f>VLOOKUP(W300,'ESTADOS ACTUALES CONTRATO'!$E$4:$F$13,2,FALSE)</f>
        <v>6</v>
      </c>
      <c r="Y300" s="54" t="s">
        <v>333</v>
      </c>
      <c r="Z300" s="54" t="s">
        <v>92</v>
      </c>
      <c r="AA300" s="9" t="s">
        <v>93</v>
      </c>
      <c r="AB300" s="11" t="s">
        <v>94</v>
      </c>
    </row>
    <row r="301" spans="1:28">
      <c r="A301" s="12" t="s">
        <v>84</v>
      </c>
      <c r="B301" s="3">
        <f>VLOOKUP(A301,LOCALIDAD!$A$3:$C$22,3,FALSE)</f>
        <v>6</v>
      </c>
      <c r="C301" s="12" t="s">
        <v>85</v>
      </c>
      <c r="D301" s="29" t="str">
        <f>IFERROR(VLOOKUP(C301,RUBROS!A:B,2,FALSE),"")</f>
        <v>Obligaciones por pagar Inversión vigencia anterior</v>
      </c>
      <c r="E301" s="12" t="s">
        <v>1043</v>
      </c>
      <c r="F301" s="43" t="s">
        <v>1044</v>
      </c>
      <c r="G301" s="43" t="s">
        <v>88</v>
      </c>
      <c r="H301" s="4">
        <f>VLOOKUP(G301,TIPOS_CONTRATOS!$E$4:$F$19,2,FALSE)</f>
        <v>11</v>
      </c>
      <c r="I301" s="9">
        <v>515</v>
      </c>
      <c r="J301" s="12">
        <v>2025</v>
      </c>
      <c r="K301" s="9" t="s">
        <v>906</v>
      </c>
      <c r="L301" s="9" t="s">
        <v>1045</v>
      </c>
      <c r="M301" s="49">
        <v>45954</v>
      </c>
      <c r="N301" s="55">
        <v>46045</v>
      </c>
      <c r="O301" s="8">
        <v>4178334</v>
      </c>
      <c r="P301" s="60">
        <v>4178334</v>
      </c>
      <c r="Q301" s="9"/>
      <c r="R301" s="4" t="e">
        <f>VLOOKUP(Q301,TIPOS_ANULACION!$D$5:$E$6,2,FALSE)</f>
        <v>#N/A</v>
      </c>
      <c r="S301" s="8">
        <v>0</v>
      </c>
      <c r="T301" s="9"/>
      <c r="U301" s="10"/>
      <c r="V301" s="31">
        <f t="shared" si="4"/>
        <v>0</v>
      </c>
      <c r="W301" s="9" t="s">
        <v>91</v>
      </c>
      <c r="X301" s="4">
        <f>VLOOKUP(W301,'ESTADOS ACTUALES CONTRATO'!$E$4:$F$13,2,FALSE)</f>
        <v>6</v>
      </c>
      <c r="Y301" s="54" t="s">
        <v>333</v>
      </c>
      <c r="Z301" s="54" t="s">
        <v>92</v>
      </c>
      <c r="AA301" s="9" t="s">
        <v>93</v>
      </c>
      <c r="AB301" s="11" t="s">
        <v>94</v>
      </c>
    </row>
    <row r="302" spans="1:28">
      <c r="A302" s="12" t="s">
        <v>84</v>
      </c>
      <c r="B302" s="3">
        <f>VLOOKUP(A302,LOCALIDAD!$A$3:$C$22,3,FALSE)</f>
        <v>6</v>
      </c>
      <c r="C302" s="12" t="s">
        <v>85</v>
      </c>
      <c r="D302" s="29" t="str">
        <f>IFERROR(VLOOKUP(C302,RUBROS!A:B,2,FALSE),"")</f>
        <v>Obligaciones por pagar Inversión vigencia anterior</v>
      </c>
      <c r="E302" s="12" t="s">
        <v>1046</v>
      </c>
      <c r="F302" s="43" t="s">
        <v>1047</v>
      </c>
      <c r="G302" s="43" t="s">
        <v>88</v>
      </c>
      <c r="H302" s="4">
        <f>VLOOKUP(G302,TIPOS_CONTRATOS!$E$4:$F$19,2,FALSE)</f>
        <v>11</v>
      </c>
      <c r="I302" s="9">
        <v>542</v>
      </c>
      <c r="J302" s="12">
        <v>2025</v>
      </c>
      <c r="K302" s="9" t="s">
        <v>909</v>
      </c>
      <c r="L302" s="9" t="s">
        <v>1048</v>
      </c>
      <c r="M302" s="49">
        <v>45964</v>
      </c>
      <c r="N302" s="55">
        <v>46048</v>
      </c>
      <c r="O302" s="8">
        <v>6490000</v>
      </c>
      <c r="P302" s="60">
        <v>5113333</v>
      </c>
      <c r="Q302" s="9"/>
      <c r="R302" s="4" t="e">
        <f>VLOOKUP(Q302,TIPOS_ANULACION!$D$5:$E$6,2,FALSE)</f>
        <v>#N/A</v>
      </c>
      <c r="S302" s="8">
        <v>0</v>
      </c>
      <c r="T302" s="9"/>
      <c r="U302" s="10"/>
      <c r="V302" s="31">
        <f t="shared" si="4"/>
        <v>1376667</v>
      </c>
      <c r="W302" s="9" t="s">
        <v>91</v>
      </c>
      <c r="X302" s="4">
        <f>VLOOKUP(W302,'ESTADOS ACTUALES CONTRATO'!$E$4:$F$13,2,FALSE)</f>
        <v>6</v>
      </c>
      <c r="Y302" s="54" t="s">
        <v>599</v>
      </c>
      <c r="Z302" s="54" t="s">
        <v>670</v>
      </c>
      <c r="AA302" s="9" t="s">
        <v>93</v>
      </c>
      <c r="AB302" s="11" t="s">
        <v>94</v>
      </c>
    </row>
    <row r="303" spans="1:28">
      <c r="A303" s="12" t="s">
        <v>84</v>
      </c>
      <c r="B303" s="3">
        <f>VLOOKUP(A303,LOCALIDAD!$A$3:$C$22,3,FALSE)</f>
        <v>6</v>
      </c>
      <c r="C303" s="12" t="s">
        <v>85</v>
      </c>
      <c r="D303" s="29" t="str">
        <f>IFERROR(VLOOKUP(C303,RUBROS!A:B,2,FALSE),"")</f>
        <v>Obligaciones por pagar Inversión vigencia anterior</v>
      </c>
      <c r="E303" s="12" t="s">
        <v>1049</v>
      </c>
      <c r="F303" s="43" t="s">
        <v>1050</v>
      </c>
      <c r="G303" s="43" t="s">
        <v>88</v>
      </c>
      <c r="H303" s="4">
        <f>VLOOKUP(G303,TIPOS_CONTRATOS!$E$4:$F$19,2,FALSE)</f>
        <v>11</v>
      </c>
      <c r="I303" s="9">
        <v>534</v>
      </c>
      <c r="J303" s="12">
        <v>2025</v>
      </c>
      <c r="K303" s="9" t="s">
        <v>913</v>
      </c>
      <c r="L303" s="9" t="s">
        <v>1051</v>
      </c>
      <c r="M303" s="51">
        <v>45966</v>
      </c>
      <c r="N303" s="52">
        <v>46042</v>
      </c>
      <c r="O303" s="8">
        <v>4306667</v>
      </c>
      <c r="P303" s="60">
        <v>4306667</v>
      </c>
      <c r="Q303" s="9"/>
      <c r="R303" s="4" t="e">
        <f>VLOOKUP(Q303,TIPOS_ANULACION!$D$5:$E$6,2,FALSE)</f>
        <v>#N/A</v>
      </c>
      <c r="S303" s="8">
        <v>0</v>
      </c>
      <c r="T303" s="9"/>
      <c r="U303" s="10"/>
      <c r="V303" s="31">
        <f t="shared" si="4"/>
        <v>0</v>
      </c>
      <c r="W303" s="9" t="s">
        <v>91</v>
      </c>
      <c r="X303" s="4">
        <f>VLOOKUP(W303,'ESTADOS ACTUALES CONTRATO'!$E$4:$F$13,2,FALSE)</f>
        <v>6</v>
      </c>
      <c r="Y303" s="54" t="s">
        <v>104</v>
      </c>
      <c r="Z303" s="54" t="s">
        <v>92</v>
      </c>
      <c r="AA303" s="9" t="s">
        <v>93</v>
      </c>
      <c r="AB303" s="11" t="s">
        <v>94</v>
      </c>
    </row>
    <row r="304" spans="1:28">
      <c r="A304" s="12" t="s">
        <v>84</v>
      </c>
      <c r="B304" s="3">
        <f>VLOOKUP(A304,LOCALIDAD!$A$3:$C$22,3,FALSE)</f>
        <v>6</v>
      </c>
      <c r="C304" s="12" t="s">
        <v>85</v>
      </c>
      <c r="D304" s="29" t="str">
        <f>IFERROR(VLOOKUP(C304,RUBROS!A:B,2,FALSE),"")</f>
        <v>Obligaciones por pagar Inversión vigencia anterior</v>
      </c>
      <c r="E304" s="12" t="s">
        <v>1052</v>
      </c>
      <c r="F304" s="43" t="s">
        <v>1053</v>
      </c>
      <c r="G304" s="43" t="s">
        <v>88</v>
      </c>
      <c r="H304" s="4">
        <f>VLOOKUP(G304,TIPOS_CONTRATOS!$E$4:$F$19,2,FALSE)</f>
        <v>11</v>
      </c>
      <c r="I304" s="9">
        <v>574</v>
      </c>
      <c r="J304" s="12">
        <v>2025</v>
      </c>
      <c r="K304" s="9" t="s">
        <v>916</v>
      </c>
      <c r="L304" s="9" t="s">
        <v>1054</v>
      </c>
      <c r="M304" s="49">
        <v>45975</v>
      </c>
      <c r="N304" s="55">
        <v>46048</v>
      </c>
      <c r="O304" s="8">
        <v>4271333</v>
      </c>
      <c r="P304" s="8">
        <v>0</v>
      </c>
      <c r="Q304" s="9"/>
      <c r="R304" s="4" t="e">
        <f>VLOOKUP(Q304,TIPOS_ANULACION!$D$5:$E$6,2,FALSE)</f>
        <v>#N/A</v>
      </c>
      <c r="S304" s="8">
        <v>0</v>
      </c>
      <c r="T304" s="9"/>
      <c r="U304" s="10"/>
      <c r="V304" s="31">
        <f t="shared" si="4"/>
        <v>4271333</v>
      </c>
      <c r="W304" s="9" t="s">
        <v>91</v>
      </c>
      <c r="X304" s="4">
        <f>VLOOKUP(W304,'ESTADOS ACTUALES CONTRATO'!$E$4:$F$13,2,FALSE)</f>
        <v>6</v>
      </c>
      <c r="Y304" s="54" t="s">
        <v>599</v>
      </c>
      <c r="Z304" s="54" t="s">
        <v>670</v>
      </c>
      <c r="AA304" s="9" t="s">
        <v>93</v>
      </c>
      <c r="AB304" s="11" t="s">
        <v>94</v>
      </c>
    </row>
    <row r="305" spans="1:28">
      <c r="A305" s="12" t="s">
        <v>84</v>
      </c>
      <c r="B305" s="3">
        <f>VLOOKUP(A305,LOCALIDAD!$A$3:$C$22,3,FALSE)</f>
        <v>6</v>
      </c>
      <c r="C305" s="12" t="s">
        <v>85</v>
      </c>
      <c r="D305" s="29" t="str">
        <f>IFERROR(VLOOKUP(C305,RUBROS!A:B,2,FALSE),"")</f>
        <v>Obligaciones por pagar Inversión vigencia anterior</v>
      </c>
      <c r="E305" s="12" t="s">
        <v>1055</v>
      </c>
      <c r="F305" s="43" t="s">
        <v>1056</v>
      </c>
      <c r="G305" s="43" t="s">
        <v>88</v>
      </c>
      <c r="H305" s="4">
        <f>VLOOKUP(G305,TIPOS_CONTRATOS!$E$4:$F$19,2,FALSE)</f>
        <v>11</v>
      </c>
      <c r="I305" s="9">
        <v>558</v>
      </c>
      <c r="J305" s="12">
        <v>2025</v>
      </c>
      <c r="K305" s="9" t="s">
        <v>916</v>
      </c>
      <c r="L305" s="9" t="s">
        <v>1057</v>
      </c>
      <c r="M305" s="49">
        <v>45974</v>
      </c>
      <c r="N305" s="55">
        <v>46048</v>
      </c>
      <c r="O305" s="8">
        <v>4172000</v>
      </c>
      <c r="P305" s="8">
        <v>0</v>
      </c>
      <c r="Q305" s="9"/>
      <c r="R305" s="4" t="e">
        <f>VLOOKUP(Q305,TIPOS_ANULACION!$D$5:$E$6,2,FALSE)</f>
        <v>#N/A</v>
      </c>
      <c r="S305" s="8">
        <v>0</v>
      </c>
      <c r="T305" s="9"/>
      <c r="U305" s="10"/>
      <c r="V305" s="31">
        <f t="shared" si="4"/>
        <v>4172000</v>
      </c>
      <c r="W305" s="9" t="s">
        <v>91</v>
      </c>
      <c r="X305" s="4">
        <f>VLOOKUP(W305,'ESTADOS ACTUALES CONTRATO'!$E$4:$F$13,2,FALSE)</f>
        <v>6</v>
      </c>
      <c r="Y305" s="54" t="s">
        <v>599</v>
      </c>
      <c r="Z305" s="54" t="s">
        <v>910</v>
      </c>
      <c r="AA305" s="9" t="s">
        <v>93</v>
      </c>
      <c r="AB305" s="11" t="s">
        <v>94</v>
      </c>
    </row>
    <row r="306" spans="1:28">
      <c r="A306" s="12" t="s">
        <v>84</v>
      </c>
      <c r="B306" s="3">
        <f>VLOOKUP(A306,LOCALIDAD!$A$3:$C$22,3,FALSE)</f>
        <v>6</v>
      </c>
      <c r="C306" s="12" t="s">
        <v>85</v>
      </c>
      <c r="D306" s="29" t="str">
        <f>IFERROR(VLOOKUP(C306,RUBROS!A:B,2,FALSE),"")</f>
        <v>Obligaciones por pagar Inversión vigencia anterior</v>
      </c>
      <c r="E306" s="12" t="s">
        <v>1058</v>
      </c>
      <c r="F306" s="43" t="s">
        <v>1059</v>
      </c>
      <c r="G306" s="43" t="s">
        <v>88</v>
      </c>
      <c r="H306" s="4">
        <f>VLOOKUP(G306,TIPOS_CONTRATOS!$E$4:$F$19,2,FALSE)</f>
        <v>11</v>
      </c>
      <c r="I306" s="9">
        <v>547</v>
      </c>
      <c r="J306" s="12">
        <v>2025</v>
      </c>
      <c r="K306" s="9" t="s">
        <v>919</v>
      </c>
      <c r="L306" s="9" t="s">
        <v>1060</v>
      </c>
      <c r="M306" s="49">
        <v>45966</v>
      </c>
      <c r="N306" s="55">
        <v>46057</v>
      </c>
      <c r="O306" s="8">
        <v>6176667</v>
      </c>
      <c r="P306" s="60">
        <v>5450000</v>
      </c>
      <c r="Q306" s="9"/>
      <c r="R306" s="4" t="e">
        <f>VLOOKUP(Q306,TIPOS_ANULACION!$D$5:$E$6,2,FALSE)</f>
        <v>#N/A</v>
      </c>
      <c r="S306" s="8">
        <v>0</v>
      </c>
      <c r="T306" s="9"/>
      <c r="U306" s="10"/>
      <c r="V306" s="31">
        <f t="shared" si="4"/>
        <v>726667</v>
      </c>
      <c r="W306" s="9" t="s">
        <v>91</v>
      </c>
      <c r="X306" s="4">
        <f>VLOOKUP(W306,'ESTADOS ACTUALES CONTRATO'!$E$4:$F$13,2,FALSE)</f>
        <v>6</v>
      </c>
      <c r="Y306" s="54" t="s">
        <v>599</v>
      </c>
      <c r="Z306" s="54" t="s">
        <v>92</v>
      </c>
      <c r="AA306" s="9" t="s">
        <v>93</v>
      </c>
      <c r="AB306" s="11" t="s">
        <v>94</v>
      </c>
    </row>
    <row r="307" spans="1:28">
      <c r="A307" s="12" t="s">
        <v>84</v>
      </c>
      <c r="B307" s="3">
        <f>VLOOKUP(A307,LOCALIDAD!$A$3:$C$22,3,FALSE)</f>
        <v>6</v>
      </c>
      <c r="C307" s="12" t="s">
        <v>85</v>
      </c>
      <c r="D307" s="29" t="str">
        <f>IFERROR(VLOOKUP(C307,RUBROS!A:B,2,FALSE),"")</f>
        <v>Obligaciones por pagar Inversión vigencia anterior</v>
      </c>
      <c r="E307" s="12" t="s">
        <v>1061</v>
      </c>
      <c r="F307" s="43" t="s">
        <v>1062</v>
      </c>
      <c r="G307" s="43" t="s">
        <v>88</v>
      </c>
      <c r="H307" s="4">
        <f>VLOOKUP(G307,TIPOS_CONTRATOS!$E$4:$F$19,2,FALSE)</f>
        <v>11</v>
      </c>
      <c r="I307" s="9">
        <v>585</v>
      </c>
      <c r="J307" s="12">
        <v>2025</v>
      </c>
      <c r="K307" s="9" t="s">
        <v>922</v>
      </c>
      <c r="L307" s="9" t="s">
        <v>1063</v>
      </c>
      <c r="M307" s="49">
        <v>45982</v>
      </c>
      <c r="N307" s="55">
        <v>46047</v>
      </c>
      <c r="O307" s="8">
        <v>10833333</v>
      </c>
      <c r="P307" s="8">
        <v>0</v>
      </c>
      <c r="Q307" s="9"/>
      <c r="R307" s="4" t="e">
        <f>VLOOKUP(Q307,TIPOS_ANULACION!$D$5:$E$6,2,FALSE)</f>
        <v>#N/A</v>
      </c>
      <c r="S307" s="8">
        <v>0</v>
      </c>
      <c r="T307" s="9"/>
      <c r="U307" s="10"/>
      <c r="V307" s="31">
        <f t="shared" si="4"/>
        <v>10833333</v>
      </c>
      <c r="W307" s="9" t="s">
        <v>91</v>
      </c>
      <c r="X307" s="4">
        <f>VLOOKUP(W307,'ESTADOS ACTUALES CONTRATO'!$E$4:$F$13,2,FALSE)</f>
        <v>6</v>
      </c>
      <c r="Y307" s="54" t="s">
        <v>599</v>
      </c>
      <c r="Z307" s="54" t="s">
        <v>670</v>
      </c>
      <c r="AA307" s="9" t="s">
        <v>93</v>
      </c>
      <c r="AB307" s="11" t="s">
        <v>94</v>
      </c>
    </row>
    <row r="308" spans="1:28">
      <c r="A308" s="12" t="s">
        <v>84</v>
      </c>
      <c r="B308" s="3">
        <f>VLOOKUP(A308,LOCALIDAD!$A$3:$C$22,3,FALSE)</f>
        <v>6</v>
      </c>
      <c r="C308" s="12" t="s">
        <v>85</v>
      </c>
      <c r="D308" s="29" t="str">
        <f>IFERROR(VLOOKUP(C308,RUBROS!A:B,2,FALSE),"")</f>
        <v>Obligaciones por pagar Inversión vigencia anterior</v>
      </c>
      <c r="E308" s="12" t="s">
        <v>1064</v>
      </c>
      <c r="F308" s="43" t="s">
        <v>1065</v>
      </c>
      <c r="G308" s="43" t="s">
        <v>88</v>
      </c>
      <c r="H308" s="4">
        <f>VLOOKUP(G308,TIPOS_CONTRATOS!$E$4:$F$19,2,FALSE)</f>
        <v>11</v>
      </c>
      <c r="I308" s="9">
        <v>529</v>
      </c>
      <c r="J308" s="12">
        <v>2025</v>
      </c>
      <c r="K308" s="9" t="s">
        <v>925</v>
      </c>
      <c r="L308" s="9" t="s">
        <v>1066</v>
      </c>
      <c r="M308" s="51">
        <v>45958</v>
      </c>
      <c r="N308" s="52">
        <v>46049</v>
      </c>
      <c r="O308" s="8">
        <v>5310000</v>
      </c>
      <c r="P308" s="60">
        <v>5310000</v>
      </c>
      <c r="Q308" s="9"/>
      <c r="R308" s="4" t="e">
        <f>VLOOKUP(Q308,TIPOS_ANULACION!$D$5:$E$6,2,FALSE)</f>
        <v>#N/A</v>
      </c>
      <c r="S308" s="8">
        <v>0</v>
      </c>
      <c r="T308" s="9"/>
      <c r="U308" s="10"/>
      <c r="V308" s="31">
        <f t="shared" si="4"/>
        <v>0</v>
      </c>
      <c r="W308" s="9" t="s">
        <v>91</v>
      </c>
      <c r="X308" s="4">
        <f>VLOOKUP(W308,'ESTADOS ACTUALES CONTRATO'!$E$4:$F$13,2,FALSE)</f>
        <v>6</v>
      </c>
      <c r="Y308" s="54" t="s">
        <v>104</v>
      </c>
      <c r="Z308" s="54" t="s">
        <v>92</v>
      </c>
      <c r="AA308" s="9" t="s">
        <v>93</v>
      </c>
      <c r="AB308" s="11" t="s">
        <v>94</v>
      </c>
    </row>
    <row r="309" spans="1:28">
      <c r="A309" s="12" t="s">
        <v>84</v>
      </c>
      <c r="B309" s="3">
        <f>VLOOKUP(A309,LOCALIDAD!$A$3:$C$22,3,FALSE)</f>
        <v>6</v>
      </c>
      <c r="C309" s="12" t="s">
        <v>85</v>
      </c>
      <c r="D309" s="29" t="str">
        <f>IFERROR(VLOOKUP(C309,RUBROS!A:B,2,FALSE),"")</f>
        <v>Obligaciones por pagar Inversión vigencia anterior</v>
      </c>
      <c r="E309" s="12" t="s">
        <v>1067</v>
      </c>
      <c r="F309" s="43" t="s">
        <v>1068</v>
      </c>
      <c r="G309" s="43" t="s">
        <v>88</v>
      </c>
      <c r="H309" s="4">
        <f>VLOOKUP(G309,TIPOS_CONTRATOS!$E$4:$F$19,2,FALSE)</f>
        <v>11</v>
      </c>
      <c r="I309" s="9">
        <v>557</v>
      </c>
      <c r="J309" s="12">
        <v>2025</v>
      </c>
      <c r="K309" s="9" t="s">
        <v>928</v>
      </c>
      <c r="L309" s="9" t="s">
        <v>1069</v>
      </c>
      <c r="M309" s="49">
        <v>45967</v>
      </c>
      <c r="N309" s="55">
        <v>46051</v>
      </c>
      <c r="O309" s="8">
        <v>6358333</v>
      </c>
      <c r="P309" s="60">
        <v>5268333</v>
      </c>
      <c r="Q309" s="9"/>
      <c r="R309" s="4" t="e">
        <f>VLOOKUP(Q309,TIPOS_ANULACION!$D$5:$E$6,2,FALSE)</f>
        <v>#N/A</v>
      </c>
      <c r="S309" s="8">
        <v>0</v>
      </c>
      <c r="T309" s="9"/>
      <c r="U309" s="10"/>
      <c r="V309" s="31">
        <f t="shared" si="4"/>
        <v>1090000</v>
      </c>
      <c r="W309" s="9" t="s">
        <v>91</v>
      </c>
      <c r="X309" s="4">
        <f>VLOOKUP(W309,'ESTADOS ACTUALES CONTRATO'!$E$4:$F$13,2,FALSE)</f>
        <v>6</v>
      </c>
      <c r="Y309" s="54" t="s">
        <v>599</v>
      </c>
      <c r="Z309" s="54" t="s">
        <v>670</v>
      </c>
      <c r="AA309" s="9" t="s">
        <v>93</v>
      </c>
      <c r="AB309" s="11" t="s">
        <v>94</v>
      </c>
    </row>
    <row r="310" spans="1:28">
      <c r="A310" s="12" t="s">
        <v>84</v>
      </c>
      <c r="B310" s="3">
        <f>VLOOKUP(A310,LOCALIDAD!$A$3:$C$22,3,FALSE)</f>
        <v>6</v>
      </c>
      <c r="C310" s="12" t="s">
        <v>85</v>
      </c>
      <c r="D310" s="29" t="str">
        <f>IFERROR(VLOOKUP(C310,RUBROS!A:B,2,FALSE),"")</f>
        <v>Obligaciones por pagar Inversión vigencia anterior</v>
      </c>
      <c r="E310" s="12" t="s">
        <v>1070</v>
      </c>
      <c r="F310" s="43" t="s">
        <v>1071</v>
      </c>
      <c r="G310" s="43" t="s">
        <v>88</v>
      </c>
      <c r="H310" s="4">
        <f>VLOOKUP(G310,TIPOS_CONTRATOS!$E$4:$F$19,2,FALSE)</f>
        <v>11</v>
      </c>
      <c r="I310" s="9">
        <v>551</v>
      </c>
      <c r="J310" s="12">
        <v>2025</v>
      </c>
      <c r="K310" s="9" t="s">
        <v>931</v>
      </c>
      <c r="L310" s="9" t="s">
        <v>1072</v>
      </c>
      <c r="M310" s="49">
        <v>45968</v>
      </c>
      <c r="N310" s="55">
        <v>46059</v>
      </c>
      <c r="O310" s="8">
        <v>8160000</v>
      </c>
      <c r="P310" s="60">
        <v>6800000</v>
      </c>
      <c r="Q310" s="9"/>
      <c r="R310" s="4" t="e">
        <f>VLOOKUP(Q310,TIPOS_ANULACION!$D$5:$E$6,2,FALSE)</f>
        <v>#N/A</v>
      </c>
      <c r="S310" s="8">
        <v>0</v>
      </c>
      <c r="T310" s="9"/>
      <c r="U310" s="10"/>
      <c r="V310" s="31">
        <f t="shared" si="4"/>
        <v>1360000</v>
      </c>
      <c r="W310" s="9" t="s">
        <v>91</v>
      </c>
      <c r="X310" s="4">
        <f>VLOOKUP(W310,'ESTADOS ACTUALES CONTRATO'!$E$4:$F$13,2,FALSE)</f>
        <v>6</v>
      </c>
      <c r="Y310" s="54" t="s">
        <v>599</v>
      </c>
      <c r="Z310" s="54" t="s">
        <v>92</v>
      </c>
      <c r="AA310" s="9" t="s">
        <v>93</v>
      </c>
      <c r="AB310" s="11" t="s">
        <v>94</v>
      </c>
    </row>
    <row r="311" spans="1:28">
      <c r="A311" s="12" t="s">
        <v>84</v>
      </c>
      <c r="B311" s="3">
        <f>VLOOKUP(A311,LOCALIDAD!$A$3:$C$22,3,FALSE)</f>
        <v>6</v>
      </c>
      <c r="C311" s="12" t="s">
        <v>85</v>
      </c>
      <c r="D311" s="29" t="str">
        <f>IFERROR(VLOOKUP(C311,RUBROS!A:B,2,FALSE),"")</f>
        <v>Obligaciones por pagar Inversión vigencia anterior</v>
      </c>
      <c r="E311" s="12" t="s">
        <v>1073</v>
      </c>
      <c r="F311" s="43" t="s">
        <v>1074</v>
      </c>
      <c r="G311" s="43" t="s">
        <v>88</v>
      </c>
      <c r="H311" s="4">
        <f>VLOOKUP(G311,TIPOS_CONTRATOS!$E$4:$F$19,2,FALSE)</f>
        <v>11</v>
      </c>
      <c r="I311" s="9">
        <v>591</v>
      </c>
      <c r="J311" s="12">
        <v>2025</v>
      </c>
      <c r="K311" s="9" t="s">
        <v>934</v>
      </c>
      <c r="L311" s="9" t="s">
        <v>1075</v>
      </c>
      <c r="M311" s="49">
        <v>45972</v>
      </c>
      <c r="N311" s="55">
        <v>46054</v>
      </c>
      <c r="O311" s="8">
        <v>1470907</v>
      </c>
      <c r="P311" s="8">
        <v>1470907</v>
      </c>
      <c r="Q311" s="9"/>
      <c r="R311" s="4" t="e">
        <f>VLOOKUP(Q311,TIPOS_ANULACION!$D$5:$E$6,2,FALSE)</f>
        <v>#N/A</v>
      </c>
      <c r="S311" s="8">
        <v>0</v>
      </c>
      <c r="T311" s="9"/>
      <c r="U311" s="10"/>
      <c r="V311" s="31">
        <f t="shared" si="4"/>
        <v>0</v>
      </c>
      <c r="W311" s="9" t="s">
        <v>91</v>
      </c>
      <c r="X311" s="4">
        <f>VLOOKUP(W311,'ESTADOS ACTUALES CONTRATO'!$E$4:$F$13,2,FALSE)</f>
        <v>6</v>
      </c>
      <c r="Y311" s="54" t="s">
        <v>92</v>
      </c>
      <c r="Z311" s="54" t="s">
        <v>92</v>
      </c>
      <c r="AA311" s="9" t="s">
        <v>93</v>
      </c>
      <c r="AB311" s="11" t="s">
        <v>94</v>
      </c>
    </row>
    <row r="312" spans="1:28">
      <c r="A312" s="12" t="s">
        <v>84</v>
      </c>
      <c r="B312" s="3">
        <f>VLOOKUP(A312,LOCALIDAD!$A$3:$C$22,3,FALSE)</f>
        <v>6</v>
      </c>
      <c r="C312" s="12" t="s">
        <v>85</v>
      </c>
      <c r="D312" s="29" t="str">
        <f>IFERROR(VLOOKUP(C312,RUBROS!A:B,2,FALSE),"")</f>
        <v>Obligaciones por pagar Inversión vigencia anterior</v>
      </c>
      <c r="E312" s="12" t="s">
        <v>1073</v>
      </c>
      <c r="F312" s="43" t="s">
        <v>1074</v>
      </c>
      <c r="G312" s="43" t="s">
        <v>88</v>
      </c>
      <c r="H312" s="4">
        <f>VLOOKUP(G312,TIPOS_CONTRATOS!$E$4:$F$19,2,FALSE)</f>
        <v>11</v>
      </c>
      <c r="I312" s="9">
        <v>591</v>
      </c>
      <c r="J312" s="12">
        <v>2025</v>
      </c>
      <c r="K312" s="9" t="s">
        <v>934</v>
      </c>
      <c r="L312" s="9" t="s">
        <v>1075</v>
      </c>
      <c r="M312" s="49">
        <v>45974</v>
      </c>
      <c r="N312" s="55">
        <v>46022</v>
      </c>
      <c r="O312" s="8">
        <v>12689093</v>
      </c>
      <c r="P312" s="8">
        <v>4429093</v>
      </c>
      <c r="Q312" s="9"/>
      <c r="R312" s="4" t="e">
        <f>VLOOKUP(Q312,TIPOS_ANULACION!$D$5:$E$6,2,FALSE)</f>
        <v>#N/A</v>
      </c>
      <c r="S312" s="8">
        <v>0</v>
      </c>
      <c r="T312" s="9"/>
      <c r="U312" s="10"/>
      <c r="V312" s="31">
        <f t="shared" si="4"/>
        <v>8260000</v>
      </c>
      <c r="W312" s="9" t="s">
        <v>91</v>
      </c>
      <c r="X312" s="4">
        <f>VLOOKUP(W312,'ESTADOS ACTUALES CONTRATO'!$E$4:$F$13,2,FALSE)</f>
        <v>6</v>
      </c>
      <c r="Y312" s="54" t="s">
        <v>564</v>
      </c>
      <c r="Z312" s="54" t="s">
        <v>92</v>
      </c>
      <c r="AA312" s="9" t="s">
        <v>93</v>
      </c>
      <c r="AB312" s="11" t="s">
        <v>94</v>
      </c>
    </row>
    <row r="313" spans="1:28">
      <c r="A313" s="12" t="s">
        <v>84</v>
      </c>
      <c r="B313" s="3">
        <f>VLOOKUP(A313,LOCALIDAD!$A$3:$C$22,3,FALSE)</f>
        <v>6</v>
      </c>
      <c r="C313" s="12" t="s">
        <v>85</v>
      </c>
      <c r="D313" s="29" t="str">
        <f>IFERROR(VLOOKUP(C313,RUBROS!A:B,2,FALSE),"")</f>
        <v>Obligaciones por pagar Inversión vigencia anterior</v>
      </c>
      <c r="E313" s="12" t="s">
        <v>1076</v>
      </c>
      <c r="F313" s="43" t="s">
        <v>1077</v>
      </c>
      <c r="G313" s="43" t="s">
        <v>88</v>
      </c>
      <c r="H313" s="4">
        <f>VLOOKUP(G313,TIPOS_CONTRATOS!$E$4:$F$19,2,FALSE)</f>
        <v>11</v>
      </c>
      <c r="I313" s="9">
        <v>549</v>
      </c>
      <c r="J313" s="12">
        <v>2025</v>
      </c>
      <c r="K313" s="9" t="s">
        <v>934</v>
      </c>
      <c r="L313" s="9" t="s">
        <v>1078</v>
      </c>
      <c r="M313" s="49">
        <v>45972</v>
      </c>
      <c r="N313" s="55">
        <v>46022</v>
      </c>
      <c r="O313" s="8">
        <v>13766667</v>
      </c>
      <c r="P313" s="60">
        <v>5900000</v>
      </c>
      <c r="Q313" s="9"/>
      <c r="R313" s="4" t="e">
        <f>VLOOKUP(Q313,TIPOS_ANULACION!$D$5:$E$6,2,FALSE)</f>
        <v>#N/A</v>
      </c>
      <c r="S313" s="8">
        <v>0</v>
      </c>
      <c r="T313" s="9"/>
      <c r="U313" s="10"/>
      <c r="V313" s="31">
        <f t="shared" si="4"/>
        <v>7866667</v>
      </c>
      <c r="W313" s="9" t="s">
        <v>91</v>
      </c>
      <c r="X313" s="4">
        <f>VLOOKUP(W313,'ESTADOS ACTUALES CONTRATO'!$E$4:$F$13,2,FALSE)</f>
        <v>6</v>
      </c>
      <c r="Y313" s="54" t="s">
        <v>599</v>
      </c>
      <c r="Z313" s="54" t="s">
        <v>92</v>
      </c>
      <c r="AA313" s="9" t="s">
        <v>93</v>
      </c>
      <c r="AB313" s="11" t="s">
        <v>94</v>
      </c>
    </row>
    <row r="314" spans="1:28">
      <c r="A314" s="12" t="s">
        <v>84</v>
      </c>
      <c r="B314" s="3">
        <f>VLOOKUP(A314,LOCALIDAD!$A$3:$C$22,3,FALSE)</f>
        <v>6</v>
      </c>
      <c r="C314" s="12" t="s">
        <v>85</v>
      </c>
      <c r="D314" s="29" t="str">
        <f>IFERROR(VLOOKUP(C314,RUBROS!A:B,2,FALSE),"")</f>
        <v>Obligaciones por pagar Inversión vigencia anterior</v>
      </c>
      <c r="E314" s="12" t="s">
        <v>1079</v>
      </c>
      <c r="F314" s="43" t="s">
        <v>1080</v>
      </c>
      <c r="G314" s="43" t="s">
        <v>1081</v>
      </c>
      <c r="H314" s="4">
        <f>VLOOKUP(G314,TIPOS_CONTRATOS!$E$4:$F$19,2,FALSE)</f>
        <v>18</v>
      </c>
      <c r="I314" s="9">
        <v>652</v>
      </c>
      <c r="J314" s="12">
        <v>2025</v>
      </c>
      <c r="K314" s="9" t="s">
        <v>937</v>
      </c>
      <c r="L314" s="9" t="s">
        <v>1082</v>
      </c>
      <c r="M314" s="49">
        <v>46008</v>
      </c>
      <c r="N314" s="55">
        <v>46250</v>
      </c>
      <c r="O314" s="8">
        <v>114974500</v>
      </c>
      <c r="P314" s="8">
        <v>0</v>
      </c>
      <c r="Q314" s="9"/>
      <c r="R314" s="4" t="e">
        <f>VLOOKUP(Q314,TIPOS_ANULACION!$D$5:$E$6,2,FALSE)</f>
        <v>#N/A</v>
      </c>
      <c r="S314" s="8">
        <v>0</v>
      </c>
      <c r="T314" s="9"/>
      <c r="U314" s="10"/>
      <c r="V314" s="31">
        <f t="shared" si="4"/>
        <v>114974500</v>
      </c>
      <c r="W314" s="9" t="s">
        <v>294</v>
      </c>
      <c r="X314" s="4">
        <f>VLOOKUP(W314,'ESTADOS ACTUALES CONTRATO'!$E$4:$F$13,2,FALSE)</f>
        <v>1</v>
      </c>
      <c r="Y314" s="54" t="s">
        <v>184</v>
      </c>
      <c r="Z314" s="54" t="s">
        <v>92</v>
      </c>
      <c r="AA314" s="44" t="s">
        <v>549</v>
      </c>
      <c r="AB314" s="45" t="s">
        <v>550</v>
      </c>
    </row>
    <row r="315" spans="1:28">
      <c r="A315" s="12" t="s">
        <v>84</v>
      </c>
      <c r="B315" s="3">
        <f>VLOOKUP(A315,LOCALIDAD!$A$3:$C$22,3,FALSE)</f>
        <v>6</v>
      </c>
      <c r="C315" s="12" t="s">
        <v>85</v>
      </c>
      <c r="D315" s="29" t="str">
        <f>IFERROR(VLOOKUP(C315,RUBROS!A:B,2,FALSE),"")</f>
        <v>Obligaciones por pagar Inversión vigencia anterior</v>
      </c>
      <c r="E315" s="12" t="s">
        <v>1079</v>
      </c>
      <c r="F315" s="43" t="s">
        <v>1080</v>
      </c>
      <c r="G315" s="43" t="s">
        <v>1081</v>
      </c>
      <c r="H315" s="4">
        <f>VLOOKUP(G315,TIPOS_CONTRATOS!$E$4:$F$19,2,FALSE)</f>
        <v>18</v>
      </c>
      <c r="I315" s="9">
        <v>652</v>
      </c>
      <c r="J315" s="12">
        <v>2025</v>
      </c>
      <c r="K315" s="9" t="s">
        <v>937</v>
      </c>
      <c r="L315" s="9" t="s">
        <v>1082</v>
      </c>
      <c r="M315" s="49">
        <v>46008</v>
      </c>
      <c r="N315" s="55">
        <v>46250</v>
      </c>
      <c r="O315" s="8">
        <v>3327779</v>
      </c>
      <c r="P315" s="8">
        <v>0</v>
      </c>
      <c r="Q315" s="9"/>
      <c r="R315" s="4" t="e">
        <f>VLOOKUP(Q315,TIPOS_ANULACION!$D$5:$E$6,2,FALSE)</f>
        <v>#N/A</v>
      </c>
      <c r="S315" s="8">
        <v>0</v>
      </c>
      <c r="T315" s="9"/>
      <c r="U315" s="10"/>
      <c r="V315" s="31">
        <f t="shared" si="4"/>
        <v>3327779</v>
      </c>
      <c r="W315" s="9" t="s">
        <v>294</v>
      </c>
      <c r="X315" s="4">
        <f>VLOOKUP(W315,'ESTADOS ACTUALES CONTRATO'!$E$4:$F$13,2,FALSE)</f>
        <v>1</v>
      </c>
      <c r="Y315" s="54" t="s">
        <v>184</v>
      </c>
      <c r="Z315" s="54" t="s">
        <v>92</v>
      </c>
      <c r="AA315" s="44" t="s">
        <v>549</v>
      </c>
      <c r="AB315" s="45" t="s">
        <v>550</v>
      </c>
    </row>
    <row r="316" spans="1:28">
      <c r="A316" s="12" t="s">
        <v>84</v>
      </c>
      <c r="B316" s="3">
        <f>VLOOKUP(A316,LOCALIDAD!$A$3:$C$22,3,FALSE)</f>
        <v>6</v>
      </c>
      <c r="C316" s="12" t="s">
        <v>85</v>
      </c>
      <c r="D316" s="29" t="str">
        <f>IFERROR(VLOOKUP(C316,RUBROS!A:B,2,FALSE),"")</f>
        <v>Obligaciones por pagar Inversión vigencia anterior</v>
      </c>
      <c r="E316" s="12" t="s">
        <v>1079</v>
      </c>
      <c r="F316" s="43" t="s">
        <v>1080</v>
      </c>
      <c r="G316" s="43" t="s">
        <v>1081</v>
      </c>
      <c r="H316" s="4">
        <f>VLOOKUP(G316,TIPOS_CONTRATOS!$E$4:$F$19,2,FALSE)</f>
        <v>18</v>
      </c>
      <c r="I316" s="9">
        <v>652</v>
      </c>
      <c r="J316" s="12">
        <v>2025</v>
      </c>
      <c r="K316" s="9" t="s">
        <v>937</v>
      </c>
      <c r="L316" s="9" t="s">
        <v>1082</v>
      </c>
      <c r="M316" s="49">
        <v>46008</v>
      </c>
      <c r="N316" s="55">
        <v>46250</v>
      </c>
      <c r="O316" s="8">
        <v>54159000</v>
      </c>
      <c r="P316" s="8">
        <v>0</v>
      </c>
      <c r="Q316" s="9"/>
      <c r="R316" s="4" t="e">
        <f>VLOOKUP(Q316,TIPOS_ANULACION!$D$5:$E$6,2,FALSE)</f>
        <v>#N/A</v>
      </c>
      <c r="S316" s="8">
        <v>0</v>
      </c>
      <c r="T316" s="9"/>
      <c r="U316" s="10"/>
      <c r="V316" s="31">
        <f t="shared" si="4"/>
        <v>54159000</v>
      </c>
      <c r="W316" s="9" t="s">
        <v>294</v>
      </c>
      <c r="X316" s="4">
        <f>VLOOKUP(W316,'ESTADOS ACTUALES CONTRATO'!$E$4:$F$13,2,FALSE)</f>
        <v>1</v>
      </c>
      <c r="Y316" s="54" t="s">
        <v>184</v>
      </c>
      <c r="Z316" s="54" t="s">
        <v>92</v>
      </c>
      <c r="AA316" s="44" t="s">
        <v>549</v>
      </c>
      <c r="AB316" s="45" t="s">
        <v>550</v>
      </c>
    </row>
    <row r="317" spans="1:28">
      <c r="A317" s="12" t="s">
        <v>84</v>
      </c>
      <c r="B317" s="3">
        <f>VLOOKUP(A317,LOCALIDAD!$A$3:$C$22,3,FALSE)</f>
        <v>6</v>
      </c>
      <c r="C317" s="12" t="s">
        <v>85</v>
      </c>
      <c r="D317" s="29" t="str">
        <f>IFERROR(VLOOKUP(C317,RUBROS!A:B,2,FALSE),"")</f>
        <v>Obligaciones por pagar Inversión vigencia anterior</v>
      </c>
      <c r="E317" s="12" t="s">
        <v>1079</v>
      </c>
      <c r="F317" s="43" t="s">
        <v>1080</v>
      </c>
      <c r="G317" s="43" t="s">
        <v>1081</v>
      </c>
      <c r="H317" s="4">
        <f>VLOOKUP(G317,TIPOS_CONTRATOS!$E$4:$F$19,2,FALSE)</f>
        <v>18</v>
      </c>
      <c r="I317" s="9">
        <v>652</v>
      </c>
      <c r="J317" s="12">
        <v>2025</v>
      </c>
      <c r="K317" s="9" t="s">
        <v>937</v>
      </c>
      <c r="L317" s="9" t="s">
        <v>1082</v>
      </c>
      <c r="M317" s="49">
        <v>46008</v>
      </c>
      <c r="N317" s="55">
        <v>46250</v>
      </c>
      <c r="O317" s="8">
        <v>48524000</v>
      </c>
      <c r="P317" s="8">
        <v>0</v>
      </c>
      <c r="Q317" s="9"/>
      <c r="R317" s="4" t="e">
        <f>VLOOKUP(Q317,TIPOS_ANULACION!$D$5:$E$6,2,FALSE)</f>
        <v>#N/A</v>
      </c>
      <c r="S317" s="8">
        <v>0</v>
      </c>
      <c r="T317" s="9"/>
      <c r="U317" s="10"/>
      <c r="V317" s="31">
        <f t="shared" si="4"/>
        <v>48524000</v>
      </c>
      <c r="W317" s="9" t="s">
        <v>294</v>
      </c>
      <c r="X317" s="4">
        <f>VLOOKUP(W317,'ESTADOS ACTUALES CONTRATO'!$E$4:$F$13,2,FALSE)</f>
        <v>1</v>
      </c>
      <c r="Y317" s="54" t="s">
        <v>184</v>
      </c>
      <c r="Z317" s="54" t="s">
        <v>92</v>
      </c>
      <c r="AA317" s="44" t="s">
        <v>549</v>
      </c>
      <c r="AB317" s="45" t="s">
        <v>550</v>
      </c>
    </row>
    <row r="318" spans="1:28">
      <c r="A318" s="12" t="s">
        <v>84</v>
      </c>
      <c r="B318" s="3">
        <f>VLOOKUP(A318,LOCALIDAD!$A$3:$C$22,3,FALSE)</f>
        <v>6</v>
      </c>
      <c r="C318" s="12" t="s">
        <v>85</v>
      </c>
      <c r="D318" s="29" t="str">
        <f>IFERROR(VLOOKUP(C318,RUBROS!A:B,2,FALSE),"")</f>
        <v>Obligaciones por pagar Inversión vigencia anterior</v>
      </c>
      <c r="E318" s="12" t="s">
        <v>1079</v>
      </c>
      <c r="F318" s="43" t="s">
        <v>1080</v>
      </c>
      <c r="G318" s="43" t="s">
        <v>1081</v>
      </c>
      <c r="H318" s="4">
        <f>VLOOKUP(G318,TIPOS_CONTRATOS!$E$4:$F$19,2,FALSE)</f>
        <v>18</v>
      </c>
      <c r="I318" s="9">
        <v>652</v>
      </c>
      <c r="J318" s="12">
        <v>2025</v>
      </c>
      <c r="K318" s="9" t="s">
        <v>937</v>
      </c>
      <c r="L318" s="9" t="s">
        <v>1082</v>
      </c>
      <c r="M318" s="49">
        <v>46008</v>
      </c>
      <c r="N318" s="55">
        <v>46250</v>
      </c>
      <c r="O318" s="8">
        <v>415809481</v>
      </c>
      <c r="P318" s="8">
        <v>0</v>
      </c>
      <c r="Q318" s="9"/>
      <c r="R318" s="4" t="e">
        <f>VLOOKUP(Q318,TIPOS_ANULACION!$D$5:$E$6,2,FALSE)</f>
        <v>#N/A</v>
      </c>
      <c r="S318" s="8">
        <v>0</v>
      </c>
      <c r="T318" s="9"/>
      <c r="U318" s="10"/>
      <c r="V318" s="31">
        <f t="shared" si="4"/>
        <v>415809481</v>
      </c>
      <c r="W318" s="9" t="s">
        <v>294</v>
      </c>
      <c r="X318" s="4">
        <f>VLOOKUP(W318,'ESTADOS ACTUALES CONTRATO'!$E$4:$F$13,2,FALSE)</f>
        <v>1</v>
      </c>
      <c r="Y318" s="54" t="s">
        <v>184</v>
      </c>
      <c r="Z318" s="54" t="s">
        <v>92</v>
      </c>
      <c r="AA318" s="44" t="s">
        <v>549</v>
      </c>
      <c r="AB318" s="45" t="s">
        <v>550</v>
      </c>
    </row>
    <row r="319" spans="1:28">
      <c r="A319" s="12" t="s">
        <v>84</v>
      </c>
      <c r="B319" s="3">
        <f>VLOOKUP(A319,LOCALIDAD!$A$3:$C$22,3,FALSE)</f>
        <v>6</v>
      </c>
      <c r="C319" s="12" t="s">
        <v>85</v>
      </c>
      <c r="D319" s="29" t="str">
        <f>IFERROR(VLOOKUP(C319,RUBROS!A:B,2,FALSE),"")</f>
        <v>Obligaciones por pagar Inversión vigencia anterior</v>
      </c>
      <c r="E319" s="12" t="s">
        <v>1083</v>
      </c>
      <c r="F319" s="43" t="s">
        <v>1084</v>
      </c>
      <c r="G319" s="43" t="s">
        <v>546</v>
      </c>
      <c r="H319" s="4">
        <f>VLOOKUP(G319,TIPOS_CONTRATOS!$E$4:$F$19,2,FALSE)</f>
        <v>8</v>
      </c>
      <c r="I319" s="9">
        <v>678</v>
      </c>
      <c r="J319" s="12">
        <v>2025</v>
      </c>
      <c r="K319" s="9" t="s">
        <v>941</v>
      </c>
      <c r="L319" s="9" t="s">
        <v>1085</v>
      </c>
      <c r="M319" s="49">
        <v>46063</v>
      </c>
      <c r="N319" s="55">
        <v>46212</v>
      </c>
      <c r="O319" s="8">
        <v>420369935</v>
      </c>
      <c r="P319" s="8">
        <v>0</v>
      </c>
      <c r="Q319" s="9"/>
      <c r="R319" s="4" t="e">
        <f>VLOOKUP(Q319,TIPOS_ANULACION!$D$5:$E$6,2,FALSE)</f>
        <v>#N/A</v>
      </c>
      <c r="S319" s="8">
        <v>0</v>
      </c>
      <c r="T319" s="9"/>
      <c r="U319" s="10"/>
      <c r="V319" s="31">
        <f t="shared" si="4"/>
        <v>420369935</v>
      </c>
      <c r="W319" s="9" t="s">
        <v>294</v>
      </c>
      <c r="X319" s="4">
        <f>VLOOKUP(W319,'ESTADOS ACTUALES CONTRATO'!$E$4:$F$13,2,FALSE)</f>
        <v>1</v>
      </c>
      <c r="Y319" s="54" t="s">
        <v>184</v>
      </c>
      <c r="Z319" s="54" t="s">
        <v>92</v>
      </c>
      <c r="AA319" s="44" t="s">
        <v>549</v>
      </c>
      <c r="AB319" s="45" t="s">
        <v>550</v>
      </c>
    </row>
    <row r="320" spans="1:28">
      <c r="A320" s="12" t="s">
        <v>84</v>
      </c>
      <c r="B320" s="3">
        <f>VLOOKUP(A320,LOCALIDAD!$A$3:$C$22,3,FALSE)</f>
        <v>6</v>
      </c>
      <c r="C320" s="12" t="s">
        <v>85</v>
      </c>
      <c r="D320" s="29" t="str">
        <f>IFERROR(VLOOKUP(C320,RUBROS!A:B,2,FALSE),"")</f>
        <v>Obligaciones por pagar Inversión vigencia anterior</v>
      </c>
      <c r="E320" s="12" t="s">
        <v>1083</v>
      </c>
      <c r="F320" s="43" t="s">
        <v>1084</v>
      </c>
      <c r="G320" s="43" t="s">
        <v>546</v>
      </c>
      <c r="H320" s="4">
        <f>VLOOKUP(G320,TIPOS_CONTRATOS!$E$4:$F$19,2,FALSE)</f>
        <v>8</v>
      </c>
      <c r="I320" s="9">
        <v>678</v>
      </c>
      <c r="J320" s="12">
        <v>2025</v>
      </c>
      <c r="K320" s="9" t="s">
        <v>941</v>
      </c>
      <c r="L320" s="9" t="s">
        <v>1085</v>
      </c>
      <c r="M320" s="49">
        <v>46063</v>
      </c>
      <c r="N320" s="55">
        <v>46212</v>
      </c>
      <c r="O320" s="8">
        <v>100000000</v>
      </c>
      <c r="P320" s="8">
        <v>0</v>
      </c>
      <c r="Q320" s="9"/>
      <c r="R320" s="4" t="e">
        <f>VLOOKUP(Q320,TIPOS_ANULACION!$D$5:$E$6,2,FALSE)</f>
        <v>#N/A</v>
      </c>
      <c r="S320" s="8">
        <v>0</v>
      </c>
      <c r="T320" s="9"/>
      <c r="U320" s="10"/>
      <c r="V320" s="31">
        <f t="shared" si="4"/>
        <v>100000000</v>
      </c>
      <c r="W320" s="9" t="s">
        <v>294</v>
      </c>
      <c r="X320" s="4">
        <f>VLOOKUP(W320,'ESTADOS ACTUALES CONTRATO'!$E$4:$F$13,2,FALSE)</f>
        <v>1</v>
      </c>
      <c r="Y320" s="54" t="s">
        <v>184</v>
      </c>
      <c r="Z320" s="54" t="s">
        <v>92</v>
      </c>
      <c r="AA320" s="44" t="s">
        <v>549</v>
      </c>
      <c r="AB320" s="45" t="s">
        <v>550</v>
      </c>
    </row>
    <row r="321" spans="1:28">
      <c r="A321" s="12" t="s">
        <v>84</v>
      </c>
      <c r="B321" s="3">
        <f>VLOOKUP(A321,LOCALIDAD!$A$3:$C$22,3,FALSE)</f>
        <v>6</v>
      </c>
      <c r="C321" s="12" t="s">
        <v>85</v>
      </c>
      <c r="D321" s="29" t="str">
        <f>IFERROR(VLOOKUP(C321,RUBROS!A:B,2,FALSE),"")</f>
        <v>Obligaciones por pagar Inversión vigencia anterior</v>
      </c>
      <c r="E321" s="12" t="s">
        <v>1086</v>
      </c>
      <c r="F321" s="43" t="s">
        <v>1087</v>
      </c>
      <c r="G321" s="43" t="s">
        <v>1088</v>
      </c>
      <c r="H321" s="4">
        <f>VLOOKUP(G321,TIPOS_CONTRATOS!$E$4:$F$19,2,FALSE)</f>
        <v>19</v>
      </c>
      <c r="I321" s="9">
        <v>705</v>
      </c>
      <c r="J321" s="12">
        <v>2025</v>
      </c>
      <c r="K321" s="9" t="s">
        <v>944</v>
      </c>
      <c r="L321" s="9" t="s">
        <v>1089</v>
      </c>
      <c r="M321" s="49">
        <v>46022</v>
      </c>
      <c r="N321" s="55">
        <v>46112</v>
      </c>
      <c r="O321" s="8">
        <v>29811936</v>
      </c>
      <c r="P321" s="8">
        <v>0</v>
      </c>
      <c r="Q321" s="9"/>
      <c r="R321" s="4" t="e">
        <f>VLOOKUP(Q321,TIPOS_ANULACION!$D$5:$E$6,2,FALSE)</f>
        <v>#N/A</v>
      </c>
      <c r="S321" s="8">
        <v>0</v>
      </c>
      <c r="T321" s="9"/>
      <c r="U321" s="10"/>
      <c r="V321" s="31">
        <f t="shared" si="4"/>
        <v>29811936</v>
      </c>
      <c r="W321" s="9" t="s">
        <v>294</v>
      </c>
      <c r="X321" s="4">
        <f>VLOOKUP(W321,'ESTADOS ACTUALES CONTRATO'!$E$4:$F$13,2,FALSE)</f>
        <v>1</v>
      </c>
      <c r="Y321" s="54" t="s">
        <v>111</v>
      </c>
      <c r="Z321" s="54" t="s">
        <v>92</v>
      </c>
      <c r="AA321" s="9" t="s">
        <v>106</v>
      </c>
      <c r="AB321" s="11" t="s">
        <v>107</v>
      </c>
    </row>
    <row r="322" spans="1:28">
      <c r="A322" s="12" t="s">
        <v>84</v>
      </c>
      <c r="B322" s="3">
        <f>VLOOKUP(A322,LOCALIDAD!$A$3:$C$22,3,FALSE)</f>
        <v>6</v>
      </c>
      <c r="C322" s="12" t="s">
        <v>85</v>
      </c>
      <c r="D322" s="29" t="str">
        <f>IFERROR(VLOOKUP(C322,RUBROS!A:B,2,FALSE),"")</f>
        <v>Obligaciones por pagar Inversión vigencia anterior</v>
      </c>
      <c r="E322" s="12" t="s">
        <v>1086</v>
      </c>
      <c r="F322" s="43" t="s">
        <v>1087</v>
      </c>
      <c r="G322" s="43" t="s">
        <v>1088</v>
      </c>
      <c r="H322" s="4">
        <f>VLOOKUP(G322,TIPOS_CONTRATOS!$E$4:$F$19,2,FALSE)</f>
        <v>19</v>
      </c>
      <c r="I322" s="9">
        <v>704</v>
      </c>
      <c r="J322" s="12">
        <v>2025</v>
      </c>
      <c r="K322" s="9" t="s">
        <v>944</v>
      </c>
      <c r="L322" s="9" t="s">
        <v>1090</v>
      </c>
      <c r="M322" s="49">
        <v>46020</v>
      </c>
      <c r="N322" s="55">
        <v>46112</v>
      </c>
      <c r="O322" s="8">
        <v>201943184</v>
      </c>
      <c r="P322" s="8">
        <v>0</v>
      </c>
      <c r="Q322" s="9"/>
      <c r="R322" s="4" t="e">
        <f>VLOOKUP(Q322,TIPOS_ANULACION!$D$5:$E$6,2,FALSE)</f>
        <v>#N/A</v>
      </c>
      <c r="S322" s="8">
        <v>0</v>
      </c>
      <c r="T322" s="9"/>
      <c r="U322" s="10"/>
      <c r="V322" s="31">
        <f t="shared" si="4"/>
        <v>201943184</v>
      </c>
      <c r="W322" s="9" t="s">
        <v>294</v>
      </c>
      <c r="X322" s="4">
        <f>VLOOKUP(W322,'ESTADOS ACTUALES CONTRATO'!$E$4:$F$13,2,FALSE)</f>
        <v>1</v>
      </c>
      <c r="Y322" s="54" t="s">
        <v>111</v>
      </c>
      <c r="Z322" s="54" t="s">
        <v>92</v>
      </c>
      <c r="AA322" s="9" t="s">
        <v>106</v>
      </c>
      <c r="AB322" s="11" t="s">
        <v>107</v>
      </c>
    </row>
    <row r="323" spans="1:28">
      <c r="A323" s="12" t="s">
        <v>84</v>
      </c>
      <c r="B323" s="3">
        <f>VLOOKUP(A323,LOCALIDAD!$A$3:$C$22,3,FALSE)</f>
        <v>6</v>
      </c>
      <c r="C323" s="12" t="s">
        <v>85</v>
      </c>
      <c r="D323" s="29" t="str">
        <f>IFERROR(VLOOKUP(C323,RUBROS!A:B,2,FALSE),"")</f>
        <v>Obligaciones por pagar Inversión vigencia anterior</v>
      </c>
      <c r="E323" s="12" t="s">
        <v>1091</v>
      </c>
      <c r="F323" s="43" t="s">
        <v>1092</v>
      </c>
      <c r="G323" s="43" t="s">
        <v>1088</v>
      </c>
      <c r="H323" s="4">
        <f>VLOOKUP(G323,TIPOS_CONTRATOS!$E$4:$F$19,2,FALSE)</f>
        <v>19</v>
      </c>
      <c r="I323" s="9">
        <v>703</v>
      </c>
      <c r="J323" s="12">
        <v>2025</v>
      </c>
      <c r="K323" s="9" t="s">
        <v>944</v>
      </c>
      <c r="L323" s="9" t="s">
        <v>1093</v>
      </c>
      <c r="M323" s="49">
        <v>46020</v>
      </c>
      <c r="N323" s="55">
        <v>46112</v>
      </c>
      <c r="O323" s="8">
        <v>249044359</v>
      </c>
      <c r="P323" s="8">
        <v>0</v>
      </c>
      <c r="Q323" s="9"/>
      <c r="R323" s="4" t="e">
        <f>VLOOKUP(Q323,TIPOS_ANULACION!$D$5:$E$6,2,FALSE)</f>
        <v>#N/A</v>
      </c>
      <c r="S323" s="8">
        <v>0</v>
      </c>
      <c r="T323" s="9"/>
      <c r="U323" s="10"/>
      <c r="V323" s="31">
        <f t="shared" si="4"/>
        <v>249044359</v>
      </c>
      <c r="W323" s="9" t="s">
        <v>294</v>
      </c>
      <c r="X323" s="4">
        <f>VLOOKUP(W323,'ESTADOS ACTUALES CONTRATO'!$E$4:$F$13,2,FALSE)</f>
        <v>1</v>
      </c>
      <c r="Y323" s="54" t="s">
        <v>111</v>
      </c>
      <c r="Z323" s="54" t="s">
        <v>92</v>
      </c>
      <c r="AA323" s="9" t="s">
        <v>106</v>
      </c>
      <c r="AB323" s="11" t="s">
        <v>107</v>
      </c>
    </row>
    <row r="324" spans="1:28">
      <c r="A324" s="12" t="s">
        <v>84</v>
      </c>
      <c r="B324" s="3">
        <f>VLOOKUP(A324,LOCALIDAD!$A$3:$C$22,3,FALSE)</f>
        <v>6</v>
      </c>
      <c r="C324" s="12" t="s">
        <v>85</v>
      </c>
      <c r="D324" s="29" t="str">
        <f>IFERROR(VLOOKUP(C324,RUBROS!A:B,2,FALSE),"")</f>
        <v>Obligaciones por pagar Inversión vigencia anterior</v>
      </c>
      <c r="E324" s="12" t="s">
        <v>1094</v>
      </c>
      <c r="F324" s="43" t="s">
        <v>1095</v>
      </c>
      <c r="G324" s="43" t="s">
        <v>1088</v>
      </c>
      <c r="H324" s="4">
        <f>VLOOKUP(G324,TIPOS_CONTRATOS!$E$4:$F$19,2,FALSE)</f>
        <v>19</v>
      </c>
      <c r="I324" s="9">
        <v>701</v>
      </c>
      <c r="J324" s="12">
        <v>2025</v>
      </c>
      <c r="K324" s="9" t="s">
        <v>944</v>
      </c>
      <c r="L324" s="9" t="s">
        <v>1096</v>
      </c>
      <c r="M324" s="49">
        <v>46021</v>
      </c>
      <c r="N324" s="55">
        <v>46142</v>
      </c>
      <c r="O324" s="8">
        <v>30094296</v>
      </c>
      <c r="P324" s="8">
        <v>0</v>
      </c>
      <c r="Q324" s="9"/>
      <c r="R324" s="4" t="e">
        <f>VLOOKUP(Q324,TIPOS_ANULACION!$D$5:$E$6,2,FALSE)</f>
        <v>#N/A</v>
      </c>
      <c r="S324" s="8">
        <v>0</v>
      </c>
      <c r="T324" s="9"/>
      <c r="U324" s="10"/>
      <c r="V324" s="31">
        <f t="shared" si="4"/>
        <v>30094296</v>
      </c>
      <c r="W324" s="9" t="s">
        <v>294</v>
      </c>
      <c r="X324" s="4">
        <f>VLOOKUP(W324,'ESTADOS ACTUALES CONTRATO'!$E$4:$F$13,2,FALSE)</f>
        <v>1</v>
      </c>
      <c r="Y324" s="54" t="s">
        <v>111</v>
      </c>
      <c r="Z324" s="54" t="s">
        <v>92</v>
      </c>
      <c r="AA324" s="9" t="s">
        <v>106</v>
      </c>
      <c r="AB324" s="11" t="s">
        <v>107</v>
      </c>
    </row>
    <row r="325" spans="1:28">
      <c r="A325" s="12" t="s">
        <v>84</v>
      </c>
      <c r="B325" s="3">
        <f>VLOOKUP(A325,LOCALIDAD!$A$3:$C$22,3,FALSE)</f>
        <v>6</v>
      </c>
      <c r="C325" s="12" t="s">
        <v>85</v>
      </c>
      <c r="D325" s="29" t="str">
        <f>IFERROR(VLOOKUP(C325,RUBROS!A:B,2,FALSE),"")</f>
        <v>Obligaciones por pagar Inversión vigencia anterior</v>
      </c>
      <c r="E325" s="12" t="s">
        <v>1086</v>
      </c>
      <c r="F325" s="43" t="s">
        <v>1087</v>
      </c>
      <c r="G325" s="43" t="s">
        <v>1088</v>
      </c>
      <c r="H325" s="4">
        <f>VLOOKUP(G325,TIPOS_CONTRATOS!$E$4:$F$19,2,FALSE)</f>
        <v>19</v>
      </c>
      <c r="I325" s="9">
        <v>700</v>
      </c>
      <c r="J325" s="12">
        <v>2025</v>
      </c>
      <c r="K325" s="9" t="s">
        <v>944</v>
      </c>
      <c r="L325" s="9" t="s">
        <v>1097</v>
      </c>
      <c r="M325" s="49">
        <v>46018</v>
      </c>
      <c r="N325" s="55">
        <v>46112</v>
      </c>
      <c r="O325" s="8">
        <v>40537350</v>
      </c>
      <c r="P325" s="8">
        <v>0</v>
      </c>
      <c r="Q325" s="9"/>
      <c r="R325" s="4" t="e">
        <f>VLOOKUP(Q325,TIPOS_ANULACION!$D$5:$E$6,2,FALSE)</f>
        <v>#N/A</v>
      </c>
      <c r="S325" s="8">
        <v>0</v>
      </c>
      <c r="T325" s="9"/>
      <c r="U325" s="10"/>
      <c r="V325" s="31">
        <f t="shared" si="4"/>
        <v>40537350</v>
      </c>
      <c r="W325" s="9" t="s">
        <v>294</v>
      </c>
      <c r="X325" s="4">
        <f>VLOOKUP(W325,'ESTADOS ACTUALES CONTRATO'!$E$4:$F$13,2,FALSE)</f>
        <v>1</v>
      </c>
      <c r="Y325" s="54" t="s">
        <v>111</v>
      </c>
      <c r="Z325" s="54" t="s">
        <v>92</v>
      </c>
      <c r="AA325" s="9" t="s">
        <v>106</v>
      </c>
      <c r="AB325" s="11" t="s">
        <v>107</v>
      </c>
    </row>
    <row r="326" spans="1:28">
      <c r="A326" s="12" t="s">
        <v>84</v>
      </c>
      <c r="B326" s="3">
        <f>VLOOKUP(A326,LOCALIDAD!$A$3:$C$22,3,FALSE)</f>
        <v>6</v>
      </c>
      <c r="C326" s="12" t="s">
        <v>85</v>
      </c>
      <c r="D326" s="29" t="str">
        <f>IFERROR(VLOOKUP(C326,RUBROS!A:B,2,FALSE),"")</f>
        <v>Obligaciones por pagar Inversión vigencia anterior</v>
      </c>
      <c r="E326" s="12" t="s">
        <v>1098</v>
      </c>
      <c r="F326" s="43" t="s">
        <v>1099</v>
      </c>
      <c r="G326" s="43" t="s">
        <v>1088</v>
      </c>
      <c r="H326" s="4">
        <f>VLOOKUP(G326,TIPOS_CONTRATOS!$E$4:$F$19,2,FALSE)</f>
        <v>19</v>
      </c>
      <c r="I326" s="9">
        <v>699</v>
      </c>
      <c r="J326" s="12">
        <v>2025</v>
      </c>
      <c r="K326" s="9" t="s">
        <v>944</v>
      </c>
      <c r="L326" s="9" t="s">
        <v>1100</v>
      </c>
      <c r="M326" s="49">
        <v>46018</v>
      </c>
      <c r="N326" s="55">
        <v>46112</v>
      </c>
      <c r="O326" s="8">
        <v>3152178</v>
      </c>
      <c r="P326" s="8">
        <v>0</v>
      </c>
      <c r="Q326" s="9"/>
      <c r="R326" s="4" t="e">
        <f>VLOOKUP(Q326,TIPOS_ANULACION!$D$5:$E$6,2,FALSE)</f>
        <v>#N/A</v>
      </c>
      <c r="S326" s="8">
        <v>0</v>
      </c>
      <c r="T326" s="9"/>
      <c r="U326" s="10"/>
      <c r="V326" s="31">
        <f t="shared" si="4"/>
        <v>3152178</v>
      </c>
      <c r="W326" s="9" t="s">
        <v>294</v>
      </c>
      <c r="X326" s="4">
        <f>VLOOKUP(W326,'ESTADOS ACTUALES CONTRATO'!$E$4:$F$13,2,FALSE)</f>
        <v>1</v>
      </c>
      <c r="Y326" s="54" t="s">
        <v>111</v>
      </c>
      <c r="Z326" s="54" t="s">
        <v>92</v>
      </c>
      <c r="AA326" s="9" t="s">
        <v>106</v>
      </c>
      <c r="AB326" s="11" t="s">
        <v>107</v>
      </c>
    </row>
    <row r="327" spans="1:28">
      <c r="A327" s="12" t="s">
        <v>84</v>
      </c>
      <c r="B327" s="3">
        <f>VLOOKUP(A327,LOCALIDAD!$A$3:$C$22,3,FALSE)</f>
        <v>6</v>
      </c>
      <c r="C327" s="12" t="s">
        <v>85</v>
      </c>
      <c r="D327" s="29" t="str">
        <f>IFERROR(VLOOKUP(C327,RUBROS!A:B,2,FALSE),"")</f>
        <v>Obligaciones por pagar Inversión vigencia anterior</v>
      </c>
      <c r="E327" s="12" t="s">
        <v>1101</v>
      </c>
      <c r="F327" s="43" t="s">
        <v>1102</v>
      </c>
      <c r="G327" s="43" t="s">
        <v>1088</v>
      </c>
      <c r="H327" s="4">
        <f>VLOOKUP(G327,TIPOS_CONTRATOS!$E$4:$F$19,2,FALSE)</f>
        <v>19</v>
      </c>
      <c r="I327" s="9">
        <v>698</v>
      </c>
      <c r="J327" s="12">
        <v>2025</v>
      </c>
      <c r="K327" s="9" t="s">
        <v>944</v>
      </c>
      <c r="L327" s="9" t="s">
        <v>1103</v>
      </c>
      <c r="M327" s="49">
        <v>46018</v>
      </c>
      <c r="N327" s="55">
        <v>46112</v>
      </c>
      <c r="O327" s="8">
        <v>17269425</v>
      </c>
      <c r="P327" s="8">
        <v>0</v>
      </c>
      <c r="Q327" s="9"/>
      <c r="R327" s="4" t="e">
        <f>VLOOKUP(Q327,TIPOS_ANULACION!$D$5:$E$6,2,FALSE)</f>
        <v>#N/A</v>
      </c>
      <c r="S327" s="8">
        <v>0</v>
      </c>
      <c r="T327" s="9"/>
      <c r="U327" s="10"/>
      <c r="V327" s="31">
        <f t="shared" si="4"/>
        <v>17269425</v>
      </c>
      <c r="W327" s="9" t="s">
        <v>294</v>
      </c>
      <c r="X327" s="4">
        <f>VLOOKUP(W327,'ESTADOS ACTUALES CONTRATO'!$E$4:$F$13,2,FALSE)</f>
        <v>1</v>
      </c>
      <c r="Y327" s="54" t="s">
        <v>111</v>
      </c>
      <c r="Z327" s="54" t="s">
        <v>92</v>
      </c>
      <c r="AA327" s="9" t="s">
        <v>106</v>
      </c>
      <c r="AB327" s="11" t="s">
        <v>107</v>
      </c>
    </row>
    <row r="328" spans="1:28">
      <c r="A328" s="12" t="s">
        <v>84</v>
      </c>
      <c r="B328" s="3">
        <f>VLOOKUP(A328,LOCALIDAD!$A$3:$C$22,3,FALSE)</f>
        <v>6</v>
      </c>
      <c r="C328" s="12" t="s">
        <v>85</v>
      </c>
      <c r="D328" s="29" t="str">
        <f>IFERROR(VLOOKUP(C328,RUBROS!A:B,2,FALSE),"")</f>
        <v>Obligaciones por pagar Inversión vigencia anterior</v>
      </c>
      <c r="E328" s="12" t="s">
        <v>1104</v>
      </c>
      <c r="F328" s="43" t="s">
        <v>1105</v>
      </c>
      <c r="G328" s="43" t="s">
        <v>1088</v>
      </c>
      <c r="H328" s="4">
        <f>VLOOKUP(G328,TIPOS_CONTRATOS!$E$4:$F$19,2,FALSE)</f>
        <v>19</v>
      </c>
      <c r="I328" s="9">
        <v>697</v>
      </c>
      <c r="J328" s="12">
        <v>2025</v>
      </c>
      <c r="K328" s="9" t="s">
        <v>944</v>
      </c>
      <c r="L328" s="9" t="s">
        <v>1106</v>
      </c>
      <c r="M328" s="49">
        <v>46018</v>
      </c>
      <c r="N328" s="55">
        <v>46112</v>
      </c>
      <c r="O328" s="8">
        <v>14811216</v>
      </c>
      <c r="P328" s="8">
        <v>0</v>
      </c>
      <c r="Q328" s="9"/>
      <c r="R328" s="4" t="e">
        <f>VLOOKUP(Q328,TIPOS_ANULACION!$D$5:$E$6,2,FALSE)</f>
        <v>#N/A</v>
      </c>
      <c r="S328" s="8">
        <v>0</v>
      </c>
      <c r="T328" s="9"/>
      <c r="U328" s="10"/>
      <c r="V328" s="31">
        <f t="shared" ref="V328:V391" si="5">O328-P328-S328</f>
        <v>14811216</v>
      </c>
      <c r="W328" s="9" t="s">
        <v>294</v>
      </c>
      <c r="X328" s="4">
        <f>VLOOKUP(W328,'ESTADOS ACTUALES CONTRATO'!$E$4:$F$13,2,FALSE)</f>
        <v>1</v>
      </c>
      <c r="Y328" s="54" t="s">
        <v>111</v>
      </c>
      <c r="Z328" s="54" t="s">
        <v>92</v>
      </c>
      <c r="AA328" s="9" t="s">
        <v>106</v>
      </c>
      <c r="AB328" s="11" t="s">
        <v>107</v>
      </c>
    </row>
    <row r="329" spans="1:28">
      <c r="A329" s="12" t="s">
        <v>84</v>
      </c>
      <c r="B329" s="3">
        <f>VLOOKUP(A329,LOCALIDAD!$A$3:$C$22,3,FALSE)</f>
        <v>6</v>
      </c>
      <c r="C329" s="12" t="s">
        <v>85</v>
      </c>
      <c r="D329" s="29" t="str">
        <f>IFERROR(VLOOKUP(C329,RUBROS!A:B,2,FALSE),"")</f>
        <v>Obligaciones por pagar Inversión vigencia anterior</v>
      </c>
      <c r="E329" s="12" t="s">
        <v>1104</v>
      </c>
      <c r="F329" s="43" t="s">
        <v>1105</v>
      </c>
      <c r="G329" s="43" t="s">
        <v>1088</v>
      </c>
      <c r="H329" s="4">
        <f>VLOOKUP(G329,TIPOS_CONTRATOS!$E$4:$F$19,2,FALSE)</f>
        <v>19</v>
      </c>
      <c r="I329" s="9">
        <v>697</v>
      </c>
      <c r="J329" s="12">
        <v>2025</v>
      </c>
      <c r="K329" s="9" t="s">
        <v>944</v>
      </c>
      <c r="L329" s="9" t="s">
        <v>1106</v>
      </c>
      <c r="M329" s="49">
        <v>46018</v>
      </c>
      <c r="N329" s="55">
        <v>46112</v>
      </c>
      <c r="O329" s="8">
        <v>72685200</v>
      </c>
      <c r="P329" s="8">
        <v>0</v>
      </c>
      <c r="Q329" s="9"/>
      <c r="R329" s="4" t="e">
        <f>VLOOKUP(Q329,TIPOS_ANULACION!$D$5:$E$6,2,FALSE)</f>
        <v>#N/A</v>
      </c>
      <c r="S329" s="8">
        <v>0</v>
      </c>
      <c r="T329" s="9"/>
      <c r="U329" s="10"/>
      <c r="V329" s="31">
        <f t="shared" si="5"/>
        <v>72685200</v>
      </c>
      <c r="W329" s="9" t="s">
        <v>294</v>
      </c>
      <c r="X329" s="4">
        <f>VLOOKUP(W329,'ESTADOS ACTUALES CONTRATO'!$E$4:$F$13,2,FALSE)</f>
        <v>1</v>
      </c>
      <c r="Y329" s="54" t="s">
        <v>111</v>
      </c>
      <c r="Z329" s="54" t="s">
        <v>92</v>
      </c>
      <c r="AA329" s="9" t="s">
        <v>106</v>
      </c>
      <c r="AB329" s="11" t="s">
        <v>107</v>
      </c>
    </row>
    <row r="330" spans="1:28">
      <c r="A330" s="12" t="s">
        <v>84</v>
      </c>
      <c r="B330" s="3">
        <f>VLOOKUP(A330,LOCALIDAD!$A$3:$C$22,3,FALSE)</f>
        <v>6</v>
      </c>
      <c r="C330" s="12" t="s">
        <v>85</v>
      </c>
      <c r="D330" s="29" t="str">
        <f>IFERROR(VLOOKUP(C330,RUBROS!A:B,2,FALSE),"")</f>
        <v>Obligaciones por pagar Inversión vigencia anterior</v>
      </c>
      <c r="E330" s="12" t="s">
        <v>1104</v>
      </c>
      <c r="F330" s="43" t="s">
        <v>1105</v>
      </c>
      <c r="G330" s="43" t="s">
        <v>1088</v>
      </c>
      <c r="H330" s="4">
        <f>VLOOKUP(G330,TIPOS_CONTRATOS!$E$4:$F$19,2,FALSE)</f>
        <v>19</v>
      </c>
      <c r="I330" s="9">
        <v>697</v>
      </c>
      <c r="J330" s="12">
        <v>2025</v>
      </c>
      <c r="K330" s="9" t="s">
        <v>944</v>
      </c>
      <c r="L330" s="9" t="s">
        <v>1106</v>
      </c>
      <c r="M330" s="49">
        <v>46018</v>
      </c>
      <c r="N330" s="55">
        <v>46112</v>
      </c>
      <c r="O330" s="8">
        <v>47359620</v>
      </c>
      <c r="P330" s="8">
        <v>0</v>
      </c>
      <c r="Q330" s="9"/>
      <c r="R330" s="4" t="e">
        <f>VLOOKUP(Q330,TIPOS_ANULACION!$D$5:$E$6,2,FALSE)</f>
        <v>#N/A</v>
      </c>
      <c r="S330" s="8">
        <v>0</v>
      </c>
      <c r="T330" s="9"/>
      <c r="U330" s="10"/>
      <c r="V330" s="31">
        <f t="shared" si="5"/>
        <v>47359620</v>
      </c>
      <c r="W330" s="9" t="s">
        <v>294</v>
      </c>
      <c r="X330" s="4">
        <f>VLOOKUP(W330,'ESTADOS ACTUALES CONTRATO'!$E$4:$F$13,2,FALSE)</f>
        <v>1</v>
      </c>
      <c r="Y330" s="54" t="s">
        <v>111</v>
      </c>
      <c r="Z330" s="54" t="s">
        <v>92</v>
      </c>
      <c r="AA330" s="9" t="s">
        <v>106</v>
      </c>
      <c r="AB330" s="11" t="s">
        <v>107</v>
      </c>
    </row>
    <row r="331" spans="1:28">
      <c r="A331" s="12" t="s">
        <v>84</v>
      </c>
      <c r="B331" s="3">
        <f>VLOOKUP(A331,LOCALIDAD!$A$3:$C$22,3,FALSE)</f>
        <v>6</v>
      </c>
      <c r="C331" s="12" t="s">
        <v>85</v>
      </c>
      <c r="D331" s="29" t="str">
        <f>IFERROR(VLOOKUP(C331,RUBROS!A:B,2,FALSE),"")</f>
        <v>Obligaciones por pagar Inversión vigencia anterior</v>
      </c>
      <c r="E331" s="12" t="s">
        <v>1107</v>
      </c>
      <c r="F331" s="43" t="s">
        <v>1108</v>
      </c>
      <c r="G331" s="43" t="s">
        <v>101</v>
      </c>
      <c r="H331" s="4">
        <f>VLOOKUP(G331,TIPOS_CONTRATOS!$E$4:$F$19,2,FALSE)</f>
        <v>10</v>
      </c>
      <c r="I331" s="9">
        <v>685</v>
      </c>
      <c r="J331" s="12">
        <v>2025</v>
      </c>
      <c r="K331" s="9" t="s">
        <v>947</v>
      </c>
      <c r="L331" s="9" t="s">
        <v>1109</v>
      </c>
      <c r="M331" s="49">
        <v>46010</v>
      </c>
      <c r="N331" s="55">
        <v>46264</v>
      </c>
      <c r="O331" s="8">
        <v>924658000</v>
      </c>
      <c r="P331" s="8">
        <v>0</v>
      </c>
      <c r="Q331" s="9"/>
      <c r="R331" s="4" t="e">
        <f>VLOOKUP(Q331,TIPOS_ANULACION!$D$5:$E$6,2,FALSE)</f>
        <v>#N/A</v>
      </c>
      <c r="S331" s="8">
        <v>0</v>
      </c>
      <c r="T331" s="9"/>
      <c r="U331" s="10"/>
      <c r="V331" s="31">
        <f t="shared" si="5"/>
        <v>924658000</v>
      </c>
      <c r="W331" s="9" t="s">
        <v>294</v>
      </c>
      <c r="X331" s="4">
        <f>VLOOKUP(W331,'ESTADOS ACTUALES CONTRATO'!$E$4:$F$13,2,FALSE)</f>
        <v>1</v>
      </c>
      <c r="Y331" s="54" t="s">
        <v>184</v>
      </c>
      <c r="Z331" s="54" t="s">
        <v>1110</v>
      </c>
      <c r="AA331" s="9" t="s">
        <v>106</v>
      </c>
      <c r="AB331" s="11" t="s">
        <v>107</v>
      </c>
    </row>
    <row r="332" spans="1:28">
      <c r="A332" s="12" t="s">
        <v>84</v>
      </c>
      <c r="B332" s="3">
        <f>VLOOKUP(A332,LOCALIDAD!$A$3:$C$22,3,FALSE)</f>
        <v>6</v>
      </c>
      <c r="C332" s="12" t="s">
        <v>85</v>
      </c>
      <c r="D332" s="29" t="str">
        <f>IFERROR(VLOOKUP(C332,RUBROS!A:B,2,FALSE),"")</f>
        <v>Obligaciones por pagar Inversión vigencia anterior</v>
      </c>
      <c r="E332" s="12" t="s">
        <v>1107</v>
      </c>
      <c r="F332" s="43" t="s">
        <v>1108</v>
      </c>
      <c r="G332" s="43" t="s">
        <v>101</v>
      </c>
      <c r="H332" s="4">
        <f>VLOOKUP(G332,TIPOS_CONTRATOS!$E$4:$F$19,2,FALSE)</f>
        <v>10</v>
      </c>
      <c r="I332" s="9">
        <v>685</v>
      </c>
      <c r="J332" s="12">
        <v>2025</v>
      </c>
      <c r="K332" s="9" t="s">
        <v>947</v>
      </c>
      <c r="L332" s="9" t="s">
        <v>1109</v>
      </c>
      <c r="M332" s="49">
        <v>46010</v>
      </c>
      <c r="N332" s="55">
        <v>46264</v>
      </c>
      <c r="O332" s="8">
        <v>112155100</v>
      </c>
      <c r="P332" s="8">
        <v>0</v>
      </c>
      <c r="Q332" s="9"/>
      <c r="R332" s="4" t="e">
        <f>VLOOKUP(Q332,TIPOS_ANULACION!$D$5:$E$6,2,FALSE)</f>
        <v>#N/A</v>
      </c>
      <c r="S332" s="8">
        <v>0</v>
      </c>
      <c r="T332" s="9"/>
      <c r="U332" s="10"/>
      <c r="V332" s="31">
        <f t="shared" si="5"/>
        <v>112155100</v>
      </c>
      <c r="W332" s="9" t="s">
        <v>294</v>
      </c>
      <c r="X332" s="4">
        <f>VLOOKUP(W332,'ESTADOS ACTUALES CONTRATO'!$E$4:$F$13,2,FALSE)</f>
        <v>1</v>
      </c>
      <c r="Y332" s="54" t="s">
        <v>184</v>
      </c>
      <c r="Z332" s="54" t="s">
        <v>1110</v>
      </c>
      <c r="AA332" s="9" t="s">
        <v>106</v>
      </c>
      <c r="AB332" s="11" t="s">
        <v>107</v>
      </c>
    </row>
    <row r="333" spans="1:28">
      <c r="A333" s="12" t="s">
        <v>84</v>
      </c>
      <c r="B333" s="3">
        <f>VLOOKUP(A333,LOCALIDAD!$A$3:$C$22,3,FALSE)</f>
        <v>6</v>
      </c>
      <c r="C333" s="12" t="s">
        <v>85</v>
      </c>
      <c r="D333" s="29" t="str">
        <f>IFERROR(VLOOKUP(C333,RUBROS!A:B,2,FALSE),"")</f>
        <v>Obligaciones por pagar Inversión vigencia anterior</v>
      </c>
      <c r="E333" s="12" t="s">
        <v>1111</v>
      </c>
      <c r="F333" s="43" t="s">
        <v>1112</v>
      </c>
      <c r="G333" s="43" t="s">
        <v>88</v>
      </c>
      <c r="H333" s="4">
        <f>VLOOKUP(G333,TIPOS_CONTRATOS!$E$4:$F$19,2,FALSE)</f>
        <v>11</v>
      </c>
      <c r="I333" s="9">
        <v>580</v>
      </c>
      <c r="J333" s="12">
        <v>2025</v>
      </c>
      <c r="K333" s="9" t="s">
        <v>951</v>
      </c>
      <c r="L333" s="9" t="s">
        <v>1113</v>
      </c>
      <c r="M333" s="49">
        <v>45974</v>
      </c>
      <c r="N333" s="55">
        <v>46022</v>
      </c>
      <c r="O333" s="8">
        <v>1285907</v>
      </c>
      <c r="P333" s="60">
        <v>1285907</v>
      </c>
      <c r="Q333" s="9"/>
      <c r="R333" s="4" t="e">
        <f>VLOOKUP(Q333,TIPOS_ANULACION!$D$5:$E$6,2,FALSE)</f>
        <v>#N/A</v>
      </c>
      <c r="S333" s="8">
        <v>0</v>
      </c>
      <c r="T333" s="9"/>
      <c r="U333" s="10"/>
      <c r="V333" s="31">
        <f t="shared" si="5"/>
        <v>0</v>
      </c>
      <c r="W333" s="9" t="s">
        <v>91</v>
      </c>
      <c r="X333" s="4">
        <f>VLOOKUP(W333,'ESTADOS ACTUALES CONTRATO'!$E$4:$F$13,2,FALSE)</f>
        <v>6</v>
      </c>
      <c r="Y333" s="54" t="s">
        <v>599</v>
      </c>
      <c r="Z333" s="54" t="s">
        <v>92</v>
      </c>
      <c r="AA333" s="9" t="s">
        <v>93</v>
      </c>
      <c r="AB333" s="11" t="s">
        <v>94</v>
      </c>
    </row>
    <row r="334" spans="1:28">
      <c r="A334" s="12" t="s">
        <v>84</v>
      </c>
      <c r="B334" s="3">
        <f>VLOOKUP(A334,LOCALIDAD!$A$3:$C$22,3,FALSE)</f>
        <v>6</v>
      </c>
      <c r="C334" s="12" t="s">
        <v>85</v>
      </c>
      <c r="D334" s="29" t="str">
        <f>IFERROR(VLOOKUP(C334,RUBROS!A:B,2,FALSE),"")</f>
        <v>Obligaciones por pagar Inversión vigencia anterior</v>
      </c>
      <c r="E334" s="12" t="s">
        <v>1111</v>
      </c>
      <c r="F334" s="43" t="s">
        <v>1112</v>
      </c>
      <c r="G334" s="43" t="s">
        <v>88</v>
      </c>
      <c r="H334" s="4">
        <f>VLOOKUP(G334,TIPOS_CONTRATOS!$E$4:$F$19,2,FALSE)</f>
        <v>11</v>
      </c>
      <c r="I334" s="9">
        <v>580</v>
      </c>
      <c r="J334" s="12">
        <v>2025</v>
      </c>
      <c r="K334" s="9" t="s">
        <v>951</v>
      </c>
      <c r="L334" s="9" t="s">
        <v>1113</v>
      </c>
      <c r="M334" s="49">
        <v>45974</v>
      </c>
      <c r="N334" s="55">
        <v>46022</v>
      </c>
      <c r="O334" s="8">
        <v>5856093</v>
      </c>
      <c r="P334" s="60">
        <v>546093</v>
      </c>
      <c r="Q334" s="9"/>
      <c r="R334" s="4" t="e">
        <f>VLOOKUP(Q334,TIPOS_ANULACION!$D$5:$E$6,2,FALSE)</f>
        <v>#N/A</v>
      </c>
      <c r="S334" s="8">
        <v>0</v>
      </c>
      <c r="T334" s="9"/>
      <c r="U334" s="10"/>
      <c r="V334" s="31">
        <f t="shared" si="5"/>
        <v>5310000</v>
      </c>
      <c r="W334" s="9" t="s">
        <v>91</v>
      </c>
      <c r="X334" s="4">
        <f>VLOOKUP(W334,'ESTADOS ACTUALES CONTRATO'!$E$4:$F$13,2,FALSE)</f>
        <v>6</v>
      </c>
      <c r="Y334" s="54" t="s">
        <v>599</v>
      </c>
      <c r="Z334" s="54" t="s">
        <v>92</v>
      </c>
      <c r="AA334" s="9" t="s">
        <v>93</v>
      </c>
      <c r="AB334" s="11" t="s">
        <v>94</v>
      </c>
    </row>
    <row r="335" spans="1:28">
      <c r="A335" s="12" t="s">
        <v>84</v>
      </c>
      <c r="B335" s="3">
        <f>VLOOKUP(A335,LOCALIDAD!$A$3:$C$22,3,FALSE)</f>
        <v>6</v>
      </c>
      <c r="C335" s="12" t="s">
        <v>85</v>
      </c>
      <c r="D335" s="29" t="str">
        <f>IFERROR(VLOOKUP(C335,RUBROS!A:B,2,FALSE),"")</f>
        <v>Obligaciones por pagar Inversión vigencia anterior</v>
      </c>
      <c r="E335" s="12" t="s">
        <v>1111</v>
      </c>
      <c r="F335" s="43" t="s">
        <v>1112</v>
      </c>
      <c r="G335" s="43" t="s">
        <v>88</v>
      </c>
      <c r="H335" s="4">
        <f>VLOOKUP(G335,TIPOS_CONTRATOS!$E$4:$F$19,2,FALSE)</f>
        <v>11</v>
      </c>
      <c r="I335" s="9">
        <v>580</v>
      </c>
      <c r="J335" s="12">
        <v>2025</v>
      </c>
      <c r="K335" s="9" t="s">
        <v>951</v>
      </c>
      <c r="L335" s="9" t="s">
        <v>1113</v>
      </c>
      <c r="M335" s="49">
        <v>45974</v>
      </c>
      <c r="N335" s="55">
        <v>46022</v>
      </c>
      <c r="O335" s="8">
        <v>4068000</v>
      </c>
      <c r="P335" s="60">
        <v>4068000</v>
      </c>
      <c r="Q335" s="9"/>
      <c r="R335" s="4" t="e">
        <f>VLOOKUP(Q335,TIPOS_ANULACION!$D$5:$E$6,2,FALSE)</f>
        <v>#N/A</v>
      </c>
      <c r="S335" s="8">
        <v>0</v>
      </c>
      <c r="T335" s="9"/>
      <c r="U335" s="10"/>
      <c r="V335" s="31">
        <f t="shared" si="5"/>
        <v>0</v>
      </c>
      <c r="W335" s="9" t="s">
        <v>91</v>
      </c>
      <c r="X335" s="4">
        <f>VLOOKUP(W335,'ESTADOS ACTUALES CONTRATO'!$E$4:$F$13,2,FALSE)</f>
        <v>6</v>
      </c>
      <c r="Y335" s="54" t="s">
        <v>599</v>
      </c>
      <c r="Z335" s="54" t="s">
        <v>92</v>
      </c>
      <c r="AA335" s="9" t="s">
        <v>93</v>
      </c>
      <c r="AB335" s="11" t="s">
        <v>94</v>
      </c>
    </row>
    <row r="336" spans="1:28">
      <c r="A336" s="12" t="s">
        <v>84</v>
      </c>
      <c r="B336" s="3">
        <f>VLOOKUP(A336,LOCALIDAD!$A$3:$C$22,3,FALSE)</f>
        <v>6</v>
      </c>
      <c r="C336" s="12" t="s">
        <v>85</v>
      </c>
      <c r="D336" s="29" t="str">
        <f>IFERROR(VLOOKUP(C336,RUBROS!A:B,2,FALSE),"")</f>
        <v>Obligaciones por pagar Inversión vigencia anterior</v>
      </c>
      <c r="E336" s="12" t="s">
        <v>1114</v>
      </c>
      <c r="F336" s="43" t="s">
        <v>1115</v>
      </c>
      <c r="G336" s="43" t="s">
        <v>88</v>
      </c>
      <c r="H336" s="4">
        <f>VLOOKUP(G336,TIPOS_CONTRATOS!$E$4:$F$19,2,FALSE)</f>
        <v>11</v>
      </c>
      <c r="I336" s="9">
        <v>583</v>
      </c>
      <c r="J336" s="12">
        <v>2025</v>
      </c>
      <c r="K336" s="9" t="s">
        <v>954</v>
      </c>
      <c r="L336" s="9" t="s">
        <v>1116</v>
      </c>
      <c r="M336" s="49">
        <v>45972</v>
      </c>
      <c r="N336" s="55">
        <v>46050</v>
      </c>
      <c r="O336" s="8">
        <v>3466667</v>
      </c>
      <c r="P336" s="60">
        <v>1906666</v>
      </c>
      <c r="Q336" s="9"/>
      <c r="R336" s="4" t="e">
        <f>VLOOKUP(Q336,TIPOS_ANULACION!$D$5:$E$6,2,FALSE)</f>
        <v>#N/A</v>
      </c>
      <c r="S336" s="8">
        <v>0</v>
      </c>
      <c r="T336" s="9"/>
      <c r="U336" s="10"/>
      <c r="V336" s="31">
        <f t="shared" si="5"/>
        <v>1560001</v>
      </c>
      <c r="W336" s="9" t="s">
        <v>91</v>
      </c>
      <c r="X336" s="4">
        <f>VLOOKUP(W336,'ESTADOS ACTUALES CONTRATO'!$E$4:$F$13,2,FALSE)</f>
        <v>6</v>
      </c>
      <c r="Y336" s="54" t="s">
        <v>599</v>
      </c>
      <c r="Z336" s="54" t="s">
        <v>670</v>
      </c>
      <c r="AA336" s="9" t="s">
        <v>93</v>
      </c>
      <c r="AB336" s="11" t="s">
        <v>94</v>
      </c>
    </row>
    <row r="337" spans="1:28">
      <c r="A337" s="12" t="s">
        <v>84</v>
      </c>
      <c r="B337" s="3">
        <f>VLOOKUP(A337,LOCALIDAD!$A$3:$C$22,3,FALSE)</f>
        <v>6</v>
      </c>
      <c r="C337" s="12" t="s">
        <v>85</v>
      </c>
      <c r="D337" s="29" t="str">
        <f>IFERROR(VLOOKUP(C337,RUBROS!A:B,2,FALSE),"")</f>
        <v>Obligaciones por pagar Inversión vigencia anterior</v>
      </c>
      <c r="E337" s="12" t="s">
        <v>1117</v>
      </c>
      <c r="F337" s="43" t="s">
        <v>1118</v>
      </c>
      <c r="G337" s="43" t="s">
        <v>88</v>
      </c>
      <c r="H337" s="4">
        <f>VLOOKUP(G337,TIPOS_CONTRATOS!$E$4:$F$19,2,FALSE)</f>
        <v>11</v>
      </c>
      <c r="I337" s="9">
        <v>578</v>
      </c>
      <c r="J337" s="12">
        <v>2025</v>
      </c>
      <c r="K337" s="9" t="s">
        <v>954</v>
      </c>
      <c r="L337" s="9" t="s">
        <v>1119</v>
      </c>
      <c r="M337" s="49">
        <v>45972</v>
      </c>
      <c r="N337" s="55">
        <v>46022</v>
      </c>
      <c r="O337" s="8">
        <v>6066667</v>
      </c>
      <c r="P337" s="60">
        <v>5200000</v>
      </c>
      <c r="Q337" s="9"/>
      <c r="R337" s="4" t="e">
        <f>VLOOKUP(Q337,TIPOS_ANULACION!$D$5:$E$6,2,FALSE)</f>
        <v>#N/A</v>
      </c>
      <c r="S337" s="8">
        <v>0</v>
      </c>
      <c r="T337" s="9"/>
      <c r="U337" s="10"/>
      <c r="V337" s="31">
        <f t="shared" si="5"/>
        <v>866667</v>
      </c>
      <c r="W337" s="9" t="s">
        <v>91</v>
      </c>
      <c r="X337" s="4">
        <f>VLOOKUP(W337,'ESTADOS ACTUALES CONTRATO'!$E$4:$F$13,2,FALSE)</f>
        <v>6</v>
      </c>
      <c r="Y337" s="54" t="s">
        <v>599</v>
      </c>
      <c r="Z337" s="54" t="s">
        <v>1120</v>
      </c>
      <c r="AA337" s="9" t="s">
        <v>93</v>
      </c>
      <c r="AB337" s="11" t="s">
        <v>94</v>
      </c>
    </row>
    <row r="338" spans="1:28">
      <c r="A338" s="12" t="s">
        <v>84</v>
      </c>
      <c r="B338" s="3">
        <f>VLOOKUP(A338,LOCALIDAD!$A$3:$C$22,3,FALSE)</f>
        <v>6</v>
      </c>
      <c r="C338" s="12" t="s">
        <v>85</v>
      </c>
      <c r="D338" s="29" t="str">
        <f>IFERROR(VLOOKUP(C338,RUBROS!A:B,2,FALSE),"")</f>
        <v>Obligaciones por pagar Inversión vigencia anterior</v>
      </c>
      <c r="E338" s="12" t="s">
        <v>1121</v>
      </c>
      <c r="F338" s="43" t="s">
        <v>1122</v>
      </c>
      <c r="G338" s="43" t="s">
        <v>88</v>
      </c>
      <c r="H338" s="4">
        <f>VLOOKUP(G338,TIPOS_CONTRATOS!$E$4:$F$19,2,FALSE)</f>
        <v>11</v>
      </c>
      <c r="I338" s="9">
        <v>587</v>
      </c>
      <c r="J338" s="12">
        <v>2025</v>
      </c>
      <c r="K338" s="9" t="s">
        <v>957</v>
      </c>
      <c r="L338" s="9" t="s">
        <v>1123</v>
      </c>
      <c r="M338" s="49">
        <v>45971</v>
      </c>
      <c r="N338" s="55">
        <v>46022</v>
      </c>
      <c r="O338" s="8">
        <v>12535000</v>
      </c>
      <c r="P338" s="60">
        <v>5450000</v>
      </c>
      <c r="Q338" s="9"/>
      <c r="R338" s="4" t="e">
        <f>VLOOKUP(Q338,TIPOS_ANULACION!$D$5:$E$6,2,FALSE)</f>
        <v>#N/A</v>
      </c>
      <c r="S338" s="8">
        <v>0</v>
      </c>
      <c r="T338" s="9"/>
      <c r="U338" s="10"/>
      <c r="V338" s="31">
        <f t="shared" si="5"/>
        <v>7085000</v>
      </c>
      <c r="W338" s="9" t="s">
        <v>91</v>
      </c>
      <c r="X338" s="4">
        <f>VLOOKUP(W338,'ESTADOS ACTUALES CONTRATO'!$E$4:$F$13,2,FALSE)</f>
        <v>6</v>
      </c>
      <c r="Y338" s="54" t="s">
        <v>599</v>
      </c>
      <c r="Z338" s="54" t="s">
        <v>92</v>
      </c>
      <c r="AA338" s="9" t="s">
        <v>93</v>
      </c>
      <c r="AB338" s="11" t="s">
        <v>94</v>
      </c>
    </row>
    <row r="339" spans="1:28">
      <c r="A339" s="12" t="s">
        <v>84</v>
      </c>
      <c r="B339" s="3">
        <f>VLOOKUP(A339,LOCALIDAD!$A$3:$C$22,3,FALSE)</f>
        <v>6</v>
      </c>
      <c r="C339" s="12" t="s">
        <v>85</v>
      </c>
      <c r="D339" s="29" t="str">
        <f>IFERROR(VLOOKUP(C339,RUBROS!A:B,2,FALSE),"")</f>
        <v>Obligaciones por pagar Inversión vigencia anterior</v>
      </c>
      <c r="E339" s="12" t="s">
        <v>1124</v>
      </c>
      <c r="F339" s="43" t="s">
        <v>1125</v>
      </c>
      <c r="G339" s="43" t="s">
        <v>88</v>
      </c>
      <c r="H339" s="4">
        <f>VLOOKUP(G339,TIPOS_CONTRATOS!$E$4:$F$19,2,FALSE)</f>
        <v>11</v>
      </c>
      <c r="I339" s="9">
        <v>589</v>
      </c>
      <c r="J339" s="12">
        <v>2025</v>
      </c>
      <c r="K339" s="9" t="s">
        <v>961</v>
      </c>
      <c r="L339" s="9" t="s">
        <v>1126</v>
      </c>
      <c r="M339" s="49">
        <v>45973</v>
      </c>
      <c r="N339" s="55">
        <v>46033</v>
      </c>
      <c r="O339" s="8">
        <v>2933333</v>
      </c>
      <c r="P339" s="60">
        <v>2933333</v>
      </c>
      <c r="Q339" s="9"/>
      <c r="R339" s="4" t="e">
        <f>VLOOKUP(Q339,TIPOS_ANULACION!$D$5:$E$6,2,FALSE)</f>
        <v>#N/A</v>
      </c>
      <c r="S339" s="8">
        <v>0</v>
      </c>
      <c r="T339" s="9"/>
      <c r="U339" s="10"/>
      <c r="V339" s="31">
        <f t="shared" si="5"/>
        <v>0</v>
      </c>
      <c r="W339" s="9" t="s">
        <v>91</v>
      </c>
      <c r="X339" s="4">
        <f>VLOOKUP(W339,'ESTADOS ACTUALES CONTRATO'!$E$4:$F$13,2,FALSE)</f>
        <v>6</v>
      </c>
      <c r="Y339" s="54" t="s">
        <v>564</v>
      </c>
      <c r="Z339" s="54" t="s">
        <v>92</v>
      </c>
      <c r="AA339" s="9" t="s">
        <v>93</v>
      </c>
      <c r="AB339" s="11" t="s">
        <v>94</v>
      </c>
    </row>
    <row r="340" spans="1:28">
      <c r="A340" s="12" t="s">
        <v>84</v>
      </c>
      <c r="B340" s="3">
        <f>VLOOKUP(A340,LOCALIDAD!$A$3:$C$22,3,FALSE)</f>
        <v>6</v>
      </c>
      <c r="C340" s="12" t="s">
        <v>85</v>
      </c>
      <c r="D340" s="29" t="str">
        <f>IFERROR(VLOOKUP(C340,RUBROS!A:B,2,FALSE),"")</f>
        <v>Obligaciones por pagar Inversión vigencia anterior</v>
      </c>
      <c r="E340" s="12" t="s">
        <v>1127</v>
      </c>
      <c r="F340" s="43" t="s">
        <v>1128</v>
      </c>
      <c r="G340" s="43" t="s">
        <v>88</v>
      </c>
      <c r="H340" s="4">
        <f>VLOOKUP(G340,TIPOS_CONTRATOS!$E$4:$F$19,2,FALSE)</f>
        <v>11</v>
      </c>
      <c r="I340" s="9">
        <v>582</v>
      </c>
      <c r="J340" s="12">
        <v>2025</v>
      </c>
      <c r="K340" s="9" t="s">
        <v>964</v>
      </c>
      <c r="L340" s="9" t="s">
        <v>1129</v>
      </c>
      <c r="M340" s="49">
        <v>45972</v>
      </c>
      <c r="N340" s="55">
        <v>46047</v>
      </c>
      <c r="O340" s="8">
        <v>10633334</v>
      </c>
      <c r="P340" s="8">
        <v>5800000</v>
      </c>
      <c r="Q340" s="9"/>
      <c r="R340" s="4" t="e">
        <f>VLOOKUP(Q340,TIPOS_ANULACION!$D$5:$E$6,2,FALSE)</f>
        <v>#N/A</v>
      </c>
      <c r="S340" s="8">
        <v>0</v>
      </c>
      <c r="T340" s="9"/>
      <c r="U340" s="10"/>
      <c r="V340" s="31">
        <f t="shared" si="5"/>
        <v>4833334</v>
      </c>
      <c r="W340" s="9" t="s">
        <v>91</v>
      </c>
      <c r="X340" s="4">
        <f>VLOOKUP(W340,'ESTADOS ACTUALES CONTRATO'!$E$4:$F$13,2,FALSE)</f>
        <v>6</v>
      </c>
      <c r="Y340" s="54" t="s">
        <v>599</v>
      </c>
      <c r="Z340" s="54" t="s">
        <v>92</v>
      </c>
      <c r="AA340" s="9" t="s">
        <v>93</v>
      </c>
      <c r="AB340" s="11" t="s">
        <v>94</v>
      </c>
    </row>
    <row r="341" spans="1:28">
      <c r="A341" s="12" t="s">
        <v>84</v>
      </c>
      <c r="B341" s="3">
        <f>VLOOKUP(A341,LOCALIDAD!$A$3:$C$22,3,FALSE)</f>
        <v>6</v>
      </c>
      <c r="C341" s="12" t="s">
        <v>85</v>
      </c>
      <c r="D341" s="29" t="str">
        <f>IFERROR(VLOOKUP(C341,RUBROS!A:B,2,FALSE),"")</f>
        <v>Obligaciones por pagar Inversión vigencia anterior</v>
      </c>
      <c r="E341" s="12" t="s">
        <v>1130</v>
      </c>
      <c r="F341" s="43" t="s">
        <v>1131</v>
      </c>
      <c r="G341" s="43" t="s">
        <v>88</v>
      </c>
      <c r="H341" s="4">
        <f>VLOOKUP(G341,TIPOS_CONTRATOS!$E$4:$F$19,2,FALSE)</f>
        <v>11</v>
      </c>
      <c r="I341" s="9">
        <v>598</v>
      </c>
      <c r="J341" s="12">
        <v>2025</v>
      </c>
      <c r="K341" s="9" t="s">
        <v>967</v>
      </c>
      <c r="L341" s="9" t="s">
        <v>1132</v>
      </c>
      <c r="M341" s="49">
        <v>45975</v>
      </c>
      <c r="N341" s="55">
        <v>46050</v>
      </c>
      <c r="O341" s="8">
        <v>9512000</v>
      </c>
      <c r="P341" s="60">
        <v>9512000</v>
      </c>
      <c r="Q341" s="9"/>
      <c r="R341" s="4" t="e">
        <f>VLOOKUP(Q341,TIPOS_ANULACION!$D$5:$E$6,2,FALSE)</f>
        <v>#N/A</v>
      </c>
      <c r="S341" s="8">
        <v>0</v>
      </c>
      <c r="T341" s="9"/>
      <c r="U341" s="10"/>
      <c r="V341" s="31">
        <f t="shared" si="5"/>
        <v>0</v>
      </c>
      <c r="W341" s="9" t="s">
        <v>91</v>
      </c>
      <c r="X341" s="4">
        <f>VLOOKUP(W341,'ESTADOS ACTUALES CONTRATO'!$E$4:$F$13,2,FALSE)</f>
        <v>6</v>
      </c>
      <c r="Y341" s="54" t="s">
        <v>564</v>
      </c>
      <c r="Z341" s="54" t="s">
        <v>92</v>
      </c>
      <c r="AA341" s="9" t="s">
        <v>93</v>
      </c>
      <c r="AB341" s="11" t="s">
        <v>94</v>
      </c>
    </row>
    <row r="342" spans="1:28">
      <c r="A342" s="12" t="s">
        <v>84</v>
      </c>
      <c r="B342" s="3">
        <f>VLOOKUP(A342,LOCALIDAD!$A$3:$C$22,3,FALSE)</f>
        <v>6</v>
      </c>
      <c r="C342" s="12" t="s">
        <v>85</v>
      </c>
      <c r="D342" s="29" t="str">
        <f>IFERROR(VLOOKUP(C342,RUBROS!A:B,2,FALSE),"")</f>
        <v>Obligaciones por pagar Inversión vigencia anterior</v>
      </c>
      <c r="E342" s="12" t="s">
        <v>1133</v>
      </c>
      <c r="F342" s="43" t="s">
        <v>1134</v>
      </c>
      <c r="G342" s="43" t="s">
        <v>88</v>
      </c>
      <c r="H342" s="4">
        <f>VLOOKUP(G342,TIPOS_CONTRATOS!$E$4:$F$19,2,FALSE)</f>
        <v>11</v>
      </c>
      <c r="I342" s="9">
        <v>603</v>
      </c>
      <c r="J342" s="12">
        <v>2025</v>
      </c>
      <c r="K342" s="9" t="s">
        <v>970</v>
      </c>
      <c r="L342" s="9" t="s">
        <v>1135</v>
      </c>
      <c r="M342" s="49">
        <v>45981</v>
      </c>
      <c r="N342" s="55">
        <v>46056</v>
      </c>
      <c r="O342" s="8">
        <v>17000000</v>
      </c>
      <c r="P342" s="8">
        <v>0</v>
      </c>
      <c r="Q342" s="9"/>
      <c r="R342" s="4" t="e">
        <f>VLOOKUP(Q342,TIPOS_ANULACION!$D$5:$E$6,2,FALSE)</f>
        <v>#N/A</v>
      </c>
      <c r="S342" s="8">
        <v>0</v>
      </c>
      <c r="T342" s="9"/>
      <c r="U342" s="10"/>
      <c r="V342" s="31">
        <f t="shared" si="5"/>
        <v>17000000</v>
      </c>
      <c r="W342" s="9" t="s">
        <v>91</v>
      </c>
      <c r="X342" s="4">
        <f>VLOOKUP(W342,'ESTADOS ACTUALES CONTRATO'!$E$4:$F$13,2,FALSE)</f>
        <v>6</v>
      </c>
      <c r="Y342" s="54" t="s">
        <v>564</v>
      </c>
      <c r="Z342" s="54" t="s">
        <v>92</v>
      </c>
      <c r="AA342" s="9" t="s">
        <v>93</v>
      </c>
      <c r="AB342" s="11" t="s">
        <v>94</v>
      </c>
    </row>
    <row r="343" spans="1:28">
      <c r="A343" s="12" t="s">
        <v>84</v>
      </c>
      <c r="B343" s="3">
        <f>VLOOKUP(A343,LOCALIDAD!$A$3:$C$22,3,FALSE)</f>
        <v>6</v>
      </c>
      <c r="C343" s="12" t="s">
        <v>85</v>
      </c>
      <c r="D343" s="29" t="str">
        <f>IFERROR(VLOOKUP(C343,RUBROS!A:B,2,FALSE),"")</f>
        <v>Obligaciones por pagar Inversión vigencia anterior</v>
      </c>
      <c r="E343" s="12" t="s">
        <v>1136</v>
      </c>
      <c r="F343" s="43" t="s">
        <v>1137</v>
      </c>
      <c r="G343" s="43" t="s">
        <v>88</v>
      </c>
      <c r="H343" s="4">
        <f>VLOOKUP(G343,TIPOS_CONTRATOS!$E$4:$F$19,2,FALSE)</f>
        <v>11</v>
      </c>
      <c r="I343" s="9">
        <v>550</v>
      </c>
      <c r="J343" s="12">
        <v>2025</v>
      </c>
      <c r="K343" s="9" t="s">
        <v>973</v>
      </c>
      <c r="L343" s="9" t="s">
        <v>1138</v>
      </c>
      <c r="M343" s="49">
        <v>45966</v>
      </c>
      <c r="N343" s="55">
        <v>46041</v>
      </c>
      <c r="O343" s="8">
        <v>3451667</v>
      </c>
      <c r="P343" s="60">
        <v>3451667</v>
      </c>
      <c r="Q343" s="9"/>
      <c r="R343" s="4" t="e">
        <f>VLOOKUP(Q343,TIPOS_ANULACION!$D$5:$E$6,2,FALSE)</f>
        <v>#N/A</v>
      </c>
      <c r="S343" s="8">
        <v>0</v>
      </c>
      <c r="T343" s="9"/>
      <c r="U343" s="10"/>
      <c r="V343" s="31">
        <f t="shared" si="5"/>
        <v>0</v>
      </c>
      <c r="W343" s="9" t="s">
        <v>91</v>
      </c>
      <c r="X343" s="4">
        <f>VLOOKUP(W343,'ESTADOS ACTUALES CONTRATO'!$E$4:$F$13,2,FALSE)</f>
        <v>6</v>
      </c>
      <c r="Y343" s="54" t="s">
        <v>599</v>
      </c>
      <c r="Z343" s="54" t="s">
        <v>1120</v>
      </c>
      <c r="AA343" s="9" t="s">
        <v>93</v>
      </c>
      <c r="AB343" s="11" t="s">
        <v>94</v>
      </c>
    </row>
    <row r="344" spans="1:28">
      <c r="A344" s="12" t="s">
        <v>84</v>
      </c>
      <c r="B344" s="3">
        <f>VLOOKUP(A344,LOCALIDAD!$A$3:$C$22,3,FALSE)</f>
        <v>6</v>
      </c>
      <c r="C344" s="12" t="s">
        <v>85</v>
      </c>
      <c r="D344" s="29" t="str">
        <f>IFERROR(VLOOKUP(C344,RUBROS!A:B,2,FALSE),"")</f>
        <v>Obligaciones por pagar Inversión vigencia anterior</v>
      </c>
      <c r="E344" s="12" t="s">
        <v>1139</v>
      </c>
      <c r="F344" s="43" t="s">
        <v>1140</v>
      </c>
      <c r="G344" s="43" t="s">
        <v>88</v>
      </c>
      <c r="H344" s="4">
        <f>VLOOKUP(G344,TIPOS_CONTRATOS!$E$4:$F$19,2,FALSE)</f>
        <v>11</v>
      </c>
      <c r="I344" s="9">
        <v>609</v>
      </c>
      <c r="J344" s="12">
        <v>2025</v>
      </c>
      <c r="K344" s="9" t="s">
        <v>976</v>
      </c>
      <c r="L344" s="9" t="s">
        <v>1141</v>
      </c>
      <c r="M344" s="49">
        <v>45987</v>
      </c>
      <c r="N344" s="55">
        <v>46047</v>
      </c>
      <c r="O344" s="8">
        <v>12466667</v>
      </c>
      <c r="P344" s="8">
        <v>6800000</v>
      </c>
      <c r="Q344" s="9"/>
      <c r="R344" s="4" t="e">
        <f>VLOOKUP(Q344,TIPOS_ANULACION!$D$5:$E$6,2,FALSE)</f>
        <v>#N/A</v>
      </c>
      <c r="S344" s="8">
        <v>0</v>
      </c>
      <c r="T344" s="9"/>
      <c r="U344" s="10"/>
      <c r="V344" s="31">
        <f t="shared" si="5"/>
        <v>5666667</v>
      </c>
      <c r="W344" s="9" t="s">
        <v>91</v>
      </c>
      <c r="X344" s="4">
        <f>VLOOKUP(W344,'ESTADOS ACTUALES CONTRATO'!$E$4:$F$13,2,FALSE)</f>
        <v>6</v>
      </c>
      <c r="Y344" s="54" t="s">
        <v>564</v>
      </c>
      <c r="Z344" s="54" t="s">
        <v>92</v>
      </c>
      <c r="AA344" s="9" t="s">
        <v>93</v>
      </c>
      <c r="AB344" s="11" t="s">
        <v>94</v>
      </c>
    </row>
    <row r="345" spans="1:28">
      <c r="A345" s="12" t="s">
        <v>84</v>
      </c>
      <c r="B345" s="3">
        <f>VLOOKUP(A345,LOCALIDAD!$A$3:$C$22,3,FALSE)</f>
        <v>6</v>
      </c>
      <c r="C345" s="12" t="s">
        <v>85</v>
      </c>
      <c r="D345" s="29" t="str">
        <f>IFERROR(VLOOKUP(C345,RUBROS!A:B,2,FALSE),"")</f>
        <v>Obligaciones por pagar Inversión vigencia anterior</v>
      </c>
      <c r="E345" s="12" t="s">
        <v>1142</v>
      </c>
      <c r="F345" s="43" t="s">
        <v>1143</v>
      </c>
      <c r="G345" s="43" t="s">
        <v>88</v>
      </c>
      <c r="H345" s="4">
        <f>VLOOKUP(G345,TIPOS_CONTRATOS!$E$4:$F$19,2,FALSE)</f>
        <v>11</v>
      </c>
      <c r="I345" s="9">
        <v>593</v>
      </c>
      <c r="J345" s="12">
        <v>2025</v>
      </c>
      <c r="K345" s="9" t="s">
        <v>976</v>
      </c>
      <c r="L345" s="9" t="s">
        <v>1144</v>
      </c>
      <c r="M345" s="49">
        <v>45975</v>
      </c>
      <c r="N345" s="55">
        <v>46006</v>
      </c>
      <c r="O345" s="8">
        <v>13600000</v>
      </c>
      <c r="P345" s="8">
        <v>0</v>
      </c>
      <c r="Q345" s="9"/>
      <c r="R345" s="4" t="e">
        <f>VLOOKUP(Q345,TIPOS_ANULACION!$D$5:$E$6,2,FALSE)</f>
        <v>#N/A</v>
      </c>
      <c r="S345" s="8">
        <v>0</v>
      </c>
      <c r="T345" s="9"/>
      <c r="U345" s="10"/>
      <c r="V345" s="31">
        <f t="shared" si="5"/>
        <v>13600000</v>
      </c>
      <c r="W345" s="9" t="s">
        <v>91</v>
      </c>
      <c r="X345" s="4">
        <f>VLOOKUP(W345,'ESTADOS ACTUALES CONTRATO'!$E$4:$F$13,2,FALSE)</f>
        <v>6</v>
      </c>
      <c r="Y345" s="54" t="s">
        <v>564</v>
      </c>
      <c r="Z345" s="54" t="s">
        <v>1145</v>
      </c>
      <c r="AA345" s="9" t="s">
        <v>93</v>
      </c>
      <c r="AB345" s="11" t="s">
        <v>94</v>
      </c>
    </row>
    <row r="346" spans="1:28">
      <c r="A346" s="12" t="s">
        <v>84</v>
      </c>
      <c r="B346" s="3">
        <f>VLOOKUP(A346,LOCALIDAD!$A$3:$C$22,3,FALSE)</f>
        <v>6</v>
      </c>
      <c r="C346" s="12" t="s">
        <v>85</v>
      </c>
      <c r="D346" s="29" t="str">
        <f>IFERROR(VLOOKUP(C346,RUBROS!A:B,2,FALSE),"")</f>
        <v>Obligaciones por pagar Inversión vigencia anterior</v>
      </c>
      <c r="E346" s="12" t="s">
        <v>1146</v>
      </c>
      <c r="F346" s="43" t="s">
        <v>1147</v>
      </c>
      <c r="G346" s="43" t="s">
        <v>88</v>
      </c>
      <c r="H346" s="4">
        <f>VLOOKUP(G346,TIPOS_CONTRATOS!$E$4:$F$19,2,FALSE)</f>
        <v>11</v>
      </c>
      <c r="I346" s="9">
        <v>586</v>
      </c>
      <c r="J346" s="12">
        <v>2025</v>
      </c>
      <c r="K346" s="9" t="s">
        <v>979</v>
      </c>
      <c r="L346" s="9" t="s">
        <v>1148</v>
      </c>
      <c r="M346" s="49">
        <v>45972</v>
      </c>
      <c r="N346" s="55">
        <v>46047</v>
      </c>
      <c r="O346" s="8">
        <v>5833334</v>
      </c>
      <c r="P346" s="60">
        <v>5833333</v>
      </c>
      <c r="Q346" s="9"/>
      <c r="R346" s="4" t="e">
        <f>VLOOKUP(Q346,TIPOS_ANULACION!$D$5:$E$6,2,FALSE)</f>
        <v>#N/A</v>
      </c>
      <c r="S346" s="8">
        <v>0</v>
      </c>
      <c r="T346" s="9"/>
      <c r="U346" s="10"/>
      <c r="V346" s="31">
        <f t="shared" si="5"/>
        <v>1</v>
      </c>
      <c r="W346" s="9" t="s">
        <v>91</v>
      </c>
      <c r="X346" s="4">
        <f>VLOOKUP(W346,'ESTADOS ACTUALES CONTRATO'!$E$4:$F$13,2,FALSE)</f>
        <v>6</v>
      </c>
      <c r="Y346" s="54" t="s">
        <v>599</v>
      </c>
      <c r="Z346" s="54" t="s">
        <v>92</v>
      </c>
      <c r="AA346" s="9" t="s">
        <v>93</v>
      </c>
      <c r="AB346" s="11" t="s">
        <v>94</v>
      </c>
    </row>
    <row r="347" spans="1:28">
      <c r="A347" s="12" t="s">
        <v>84</v>
      </c>
      <c r="B347" s="3">
        <f>VLOOKUP(A347,LOCALIDAD!$A$3:$C$22,3,FALSE)</f>
        <v>6</v>
      </c>
      <c r="C347" s="12" t="s">
        <v>85</v>
      </c>
      <c r="D347" s="29" t="str">
        <f>IFERROR(VLOOKUP(C347,RUBROS!A:B,2,FALSE),"")</f>
        <v>Obligaciones por pagar Inversión vigencia anterior</v>
      </c>
      <c r="E347" s="12" t="s">
        <v>1149</v>
      </c>
      <c r="F347" s="43" t="s">
        <v>1150</v>
      </c>
      <c r="G347" s="43" t="s">
        <v>88</v>
      </c>
      <c r="H347" s="4">
        <f>VLOOKUP(G347,TIPOS_CONTRATOS!$E$4:$F$19,2,FALSE)</f>
        <v>11</v>
      </c>
      <c r="I347" s="9">
        <v>584</v>
      </c>
      <c r="J347" s="12">
        <v>2025</v>
      </c>
      <c r="K347" s="9" t="s">
        <v>982</v>
      </c>
      <c r="L347" s="9" t="s">
        <v>1151</v>
      </c>
      <c r="M347" s="49">
        <v>45972</v>
      </c>
      <c r="N347" s="55">
        <v>46047</v>
      </c>
      <c r="O347" s="8">
        <v>13566667</v>
      </c>
      <c r="P347" s="60">
        <v>13566667</v>
      </c>
      <c r="Q347" s="9"/>
      <c r="R347" s="4" t="e">
        <f>VLOOKUP(Q347,TIPOS_ANULACION!$D$5:$E$6,2,FALSE)</f>
        <v>#N/A</v>
      </c>
      <c r="S347" s="8">
        <v>0</v>
      </c>
      <c r="T347" s="9"/>
      <c r="U347" s="10"/>
      <c r="V347" s="31">
        <f t="shared" si="5"/>
        <v>0</v>
      </c>
      <c r="W347" s="9" t="s">
        <v>91</v>
      </c>
      <c r="X347" s="4">
        <f>VLOOKUP(W347,'ESTADOS ACTUALES CONTRATO'!$E$4:$F$13,2,FALSE)</f>
        <v>6</v>
      </c>
      <c r="Y347" s="54" t="s">
        <v>599</v>
      </c>
      <c r="Z347" s="54" t="s">
        <v>92</v>
      </c>
      <c r="AA347" s="9" t="s">
        <v>93</v>
      </c>
      <c r="AB347" s="11" t="s">
        <v>94</v>
      </c>
    </row>
    <row r="348" spans="1:28">
      <c r="A348" s="12" t="s">
        <v>84</v>
      </c>
      <c r="B348" s="3">
        <f>VLOOKUP(A348,LOCALIDAD!$A$3:$C$22,3,FALSE)</f>
        <v>6</v>
      </c>
      <c r="C348" s="12" t="s">
        <v>85</v>
      </c>
      <c r="D348" s="29" t="str">
        <f>IFERROR(VLOOKUP(C348,RUBROS!A:B,2,FALSE),"")</f>
        <v>Obligaciones por pagar Inversión vigencia anterior</v>
      </c>
      <c r="E348" s="12" t="s">
        <v>1152</v>
      </c>
      <c r="F348" s="43" t="s">
        <v>1153</v>
      </c>
      <c r="G348" s="43" t="s">
        <v>88</v>
      </c>
      <c r="H348" s="4">
        <f>VLOOKUP(G348,TIPOS_CONTRATOS!$E$4:$F$19,2,FALSE)</f>
        <v>11</v>
      </c>
      <c r="I348" s="9">
        <v>569</v>
      </c>
      <c r="J348" s="12">
        <v>2025</v>
      </c>
      <c r="K348" s="9" t="s">
        <v>985</v>
      </c>
      <c r="L348" s="9" t="s">
        <v>1154</v>
      </c>
      <c r="M348" s="49">
        <v>45968</v>
      </c>
      <c r="N348" s="55">
        <v>46042</v>
      </c>
      <c r="O348" s="8">
        <v>8364000</v>
      </c>
      <c r="P348" s="8">
        <v>4920000</v>
      </c>
      <c r="Q348" s="9"/>
      <c r="R348" s="4" t="e">
        <f>VLOOKUP(Q348,TIPOS_ANULACION!$D$5:$E$6,2,FALSE)</f>
        <v>#N/A</v>
      </c>
      <c r="S348" s="8">
        <v>0</v>
      </c>
      <c r="T348" s="9"/>
      <c r="U348" s="10"/>
      <c r="V348" s="31">
        <f t="shared" si="5"/>
        <v>3444000</v>
      </c>
      <c r="W348" s="9" t="s">
        <v>91</v>
      </c>
      <c r="X348" s="4">
        <f>VLOOKUP(W348,'ESTADOS ACTUALES CONTRATO'!$E$4:$F$13,2,FALSE)</f>
        <v>6</v>
      </c>
      <c r="Y348" s="54" t="s">
        <v>599</v>
      </c>
      <c r="Z348" s="54" t="s">
        <v>1155</v>
      </c>
      <c r="AA348" s="9" t="s">
        <v>93</v>
      </c>
      <c r="AB348" s="11" t="s">
        <v>94</v>
      </c>
    </row>
    <row r="349" spans="1:28" ht="45.75">
      <c r="A349" s="12" t="s">
        <v>84</v>
      </c>
      <c r="B349" s="3">
        <f>VLOOKUP(A349,LOCALIDAD!$A$3:$C$22,3,FALSE)</f>
        <v>6</v>
      </c>
      <c r="C349" s="12" t="s">
        <v>85</v>
      </c>
      <c r="D349" s="29" t="str">
        <f>IFERROR(VLOOKUP(C349,RUBROS!A:B,2,FALSE),"")</f>
        <v>Obligaciones por pagar Inversión vigencia anterior</v>
      </c>
      <c r="E349" s="12" t="s">
        <v>1156</v>
      </c>
      <c r="F349" s="43" t="s">
        <v>1157</v>
      </c>
      <c r="G349" s="43" t="s">
        <v>88</v>
      </c>
      <c r="H349" s="4">
        <f>VLOOKUP(G349,TIPOS_CONTRATOS!$E$4:$F$19,2,FALSE)</f>
        <v>11</v>
      </c>
      <c r="I349" s="9">
        <v>595</v>
      </c>
      <c r="J349" s="12">
        <v>2025</v>
      </c>
      <c r="K349" s="9" t="s">
        <v>988</v>
      </c>
      <c r="L349" s="9" t="s">
        <v>1158</v>
      </c>
      <c r="M349" s="50">
        <v>45975</v>
      </c>
      <c r="N349" s="57">
        <v>46020</v>
      </c>
      <c r="O349" s="8">
        <v>13625000</v>
      </c>
      <c r="P349" s="8">
        <v>0</v>
      </c>
      <c r="Q349" s="9"/>
      <c r="R349" s="4" t="e">
        <f>VLOOKUP(Q349,TIPOS_ANULACION!$D$5:$E$6,2,FALSE)</f>
        <v>#N/A</v>
      </c>
      <c r="S349" s="8">
        <v>0</v>
      </c>
      <c r="T349" s="9"/>
      <c r="U349" s="10"/>
      <c r="V349" s="31">
        <f t="shared" si="5"/>
        <v>13625000</v>
      </c>
      <c r="W349" s="9" t="s">
        <v>91</v>
      </c>
      <c r="X349" s="4">
        <f>VLOOKUP(W349,'ESTADOS ACTUALES CONTRATO'!$E$4:$F$13,2,FALSE)</f>
        <v>6</v>
      </c>
      <c r="Y349" s="54" t="s">
        <v>564</v>
      </c>
      <c r="Z349" s="56" t="s">
        <v>1159</v>
      </c>
      <c r="AA349" s="9" t="s">
        <v>93</v>
      </c>
      <c r="AB349" s="11" t="s">
        <v>94</v>
      </c>
    </row>
    <row r="350" spans="1:28">
      <c r="A350" s="12" t="s">
        <v>84</v>
      </c>
      <c r="B350" s="3">
        <f>VLOOKUP(A350,LOCALIDAD!$A$3:$C$22,3,FALSE)</f>
        <v>6</v>
      </c>
      <c r="C350" s="12" t="s">
        <v>85</v>
      </c>
      <c r="D350" s="29" t="str">
        <f>IFERROR(VLOOKUP(C350,RUBROS!A:B,2,FALSE),"")</f>
        <v>Obligaciones por pagar Inversión vigencia anterior</v>
      </c>
      <c r="E350" s="12" t="s">
        <v>1160</v>
      </c>
      <c r="F350" s="43" t="s">
        <v>1161</v>
      </c>
      <c r="G350" s="43" t="s">
        <v>88</v>
      </c>
      <c r="H350" s="4">
        <f>VLOOKUP(G350,TIPOS_CONTRATOS!$E$4:$F$19,2,FALSE)</f>
        <v>11</v>
      </c>
      <c r="I350" s="9">
        <v>625</v>
      </c>
      <c r="J350" s="12">
        <v>2025</v>
      </c>
      <c r="K350" s="9" t="s">
        <v>991</v>
      </c>
      <c r="L350" s="9" t="s">
        <v>1162</v>
      </c>
      <c r="M350" s="49">
        <v>45993</v>
      </c>
      <c r="N350" s="55">
        <v>46048</v>
      </c>
      <c r="O350" s="8">
        <v>13625000</v>
      </c>
      <c r="P350" s="8">
        <v>0</v>
      </c>
      <c r="Q350" s="9"/>
      <c r="R350" s="4" t="e">
        <f>VLOOKUP(Q350,TIPOS_ANULACION!$D$5:$E$6,2,FALSE)</f>
        <v>#N/A</v>
      </c>
      <c r="S350" s="8">
        <v>0</v>
      </c>
      <c r="T350" s="9"/>
      <c r="U350" s="10"/>
      <c r="V350" s="31">
        <f t="shared" si="5"/>
        <v>13625000</v>
      </c>
      <c r="W350" s="9" t="s">
        <v>91</v>
      </c>
      <c r="X350" s="4">
        <f>VLOOKUP(W350,'ESTADOS ACTUALES CONTRATO'!$E$4:$F$13,2,FALSE)</f>
        <v>6</v>
      </c>
      <c r="Y350" s="54" t="s">
        <v>564</v>
      </c>
      <c r="Z350" s="54" t="s">
        <v>334</v>
      </c>
      <c r="AA350" s="9" t="s">
        <v>93</v>
      </c>
      <c r="AB350" s="11" t="s">
        <v>94</v>
      </c>
    </row>
    <row r="351" spans="1:28">
      <c r="A351" s="12" t="s">
        <v>84</v>
      </c>
      <c r="B351" s="3">
        <f>VLOOKUP(A351,LOCALIDAD!$A$3:$C$22,3,FALSE)</f>
        <v>6</v>
      </c>
      <c r="C351" s="12" t="s">
        <v>85</v>
      </c>
      <c r="D351" s="29" t="str">
        <f>IFERROR(VLOOKUP(C351,RUBROS!A:B,2,FALSE),"")</f>
        <v>Obligaciones por pagar Inversión vigencia anterior</v>
      </c>
      <c r="E351" s="12" t="s">
        <v>1163</v>
      </c>
      <c r="F351" s="43" t="s">
        <v>1164</v>
      </c>
      <c r="G351" s="43" t="s">
        <v>88</v>
      </c>
      <c r="H351" s="4">
        <f>VLOOKUP(G351,TIPOS_CONTRATOS!$E$4:$F$19,2,FALSE)</f>
        <v>11</v>
      </c>
      <c r="I351" s="9">
        <v>667</v>
      </c>
      <c r="J351" s="12">
        <v>2025</v>
      </c>
      <c r="K351" s="9" t="s">
        <v>994</v>
      </c>
      <c r="L351" s="9" t="s">
        <v>1165</v>
      </c>
      <c r="M351" s="49">
        <v>46003</v>
      </c>
      <c r="N351" s="55">
        <v>46048</v>
      </c>
      <c r="O351" s="8">
        <v>10250000</v>
      </c>
      <c r="P351" s="8">
        <v>2596667</v>
      </c>
      <c r="Q351" s="9"/>
      <c r="R351" s="4" t="e">
        <f>VLOOKUP(Q351,TIPOS_ANULACION!$D$5:$E$6,2,FALSE)</f>
        <v>#N/A</v>
      </c>
      <c r="S351" s="8">
        <v>0</v>
      </c>
      <c r="T351" s="9"/>
      <c r="U351" s="10"/>
      <c r="V351" s="31">
        <f t="shared" si="5"/>
        <v>7653333</v>
      </c>
      <c r="W351" s="9" t="s">
        <v>91</v>
      </c>
      <c r="X351" s="4">
        <f>VLOOKUP(W351,'ESTADOS ACTUALES CONTRATO'!$E$4:$F$13,2,FALSE)</f>
        <v>6</v>
      </c>
      <c r="Y351" s="54" t="s">
        <v>139</v>
      </c>
      <c r="Z351" s="54" t="s">
        <v>1166</v>
      </c>
      <c r="AA351" s="9" t="s">
        <v>93</v>
      </c>
      <c r="AB351" s="11" t="s">
        <v>94</v>
      </c>
    </row>
    <row r="352" spans="1:28">
      <c r="A352" s="12" t="s">
        <v>84</v>
      </c>
      <c r="B352" s="3">
        <f>VLOOKUP(A352,LOCALIDAD!$A$3:$C$22,3,FALSE)</f>
        <v>6</v>
      </c>
      <c r="C352" s="12" t="s">
        <v>85</v>
      </c>
      <c r="D352" s="29" t="str">
        <f>IFERROR(VLOOKUP(C352,RUBROS!A:B,2,FALSE),"")</f>
        <v>Obligaciones por pagar Inversión vigencia anterior</v>
      </c>
      <c r="E352" s="12" t="s">
        <v>1167</v>
      </c>
      <c r="F352" s="43" t="s">
        <v>1168</v>
      </c>
      <c r="G352" s="43" t="s">
        <v>88</v>
      </c>
      <c r="H352" s="4">
        <f>VLOOKUP(G352,TIPOS_CONTRATOS!$E$4:$F$19,2,FALSE)</f>
        <v>11</v>
      </c>
      <c r="I352" s="9">
        <v>594</v>
      </c>
      <c r="J352" s="12">
        <v>2025</v>
      </c>
      <c r="K352" s="9" t="s">
        <v>995</v>
      </c>
      <c r="L352" s="9" t="s">
        <v>1169</v>
      </c>
      <c r="M352" s="49">
        <v>45973</v>
      </c>
      <c r="N352" s="55">
        <v>46048</v>
      </c>
      <c r="O352" s="8">
        <v>2686667</v>
      </c>
      <c r="P352" s="60">
        <v>2686667</v>
      </c>
      <c r="Q352" s="9"/>
      <c r="R352" s="4" t="e">
        <f>VLOOKUP(Q352,TIPOS_ANULACION!$D$5:$E$6,2,FALSE)</f>
        <v>#N/A</v>
      </c>
      <c r="S352" s="8">
        <v>0</v>
      </c>
      <c r="T352" s="9"/>
      <c r="U352" s="10"/>
      <c r="V352" s="31">
        <f t="shared" si="5"/>
        <v>0</v>
      </c>
      <c r="W352" s="9" t="s">
        <v>91</v>
      </c>
      <c r="X352" s="4">
        <f>VLOOKUP(W352,'ESTADOS ACTUALES CONTRATO'!$E$4:$F$13,2,FALSE)</f>
        <v>6</v>
      </c>
      <c r="Y352" s="54" t="s">
        <v>564</v>
      </c>
      <c r="Z352" s="54" t="s">
        <v>92</v>
      </c>
      <c r="AA352" s="9" t="s">
        <v>93</v>
      </c>
      <c r="AB352" s="11" t="s">
        <v>94</v>
      </c>
    </row>
    <row r="353" spans="1:28">
      <c r="A353" s="12" t="s">
        <v>84</v>
      </c>
      <c r="B353" s="3">
        <f>VLOOKUP(A353,LOCALIDAD!$A$3:$C$22,3,FALSE)</f>
        <v>6</v>
      </c>
      <c r="C353" s="12" t="s">
        <v>85</v>
      </c>
      <c r="D353" s="29" t="str">
        <f>IFERROR(VLOOKUP(C353,RUBROS!A:B,2,FALSE),"")</f>
        <v>Obligaciones por pagar Inversión vigencia anterior</v>
      </c>
      <c r="E353" s="12" t="s">
        <v>1170</v>
      </c>
      <c r="F353" s="43" t="s">
        <v>1171</v>
      </c>
      <c r="G353" s="43" t="s">
        <v>88</v>
      </c>
      <c r="H353" s="4">
        <f>VLOOKUP(G353,TIPOS_CONTRATOS!$E$4:$F$19,2,FALSE)</f>
        <v>11</v>
      </c>
      <c r="I353" s="9">
        <v>610</v>
      </c>
      <c r="J353" s="12">
        <v>2025</v>
      </c>
      <c r="K353" s="9" t="s">
        <v>998</v>
      </c>
      <c r="L353" s="9" t="s">
        <v>1172</v>
      </c>
      <c r="M353" s="49">
        <v>45985</v>
      </c>
      <c r="N353" s="55">
        <v>46048</v>
      </c>
      <c r="O353" s="8">
        <v>8613333</v>
      </c>
      <c r="P353" s="8">
        <v>0</v>
      </c>
      <c r="Q353" s="9"/>
      <c r="R353" s="4" t="e">
        <f>VLOOKUP(Q353,TIPOS_ANULACION!$D$5:$E$6,2,FALSE)</f>
        <v>#N/A</v>
      </c>
      <c r="S353" s="8">
        <v>0</v>
      </c>
      <c r="T353" s="9"/>
      <c r="U353" s="10"/>
      <c r="V353" s="31">
        <f t="shared" si="5"/>
        <v>8613333</v>
      </c>
      <c r="W353" s="9" t="s">
        <v>91</v>
      </c>
      <c r="X353" s="4">
        <f>VLOOKUP(W353,'ESTADOS ACTUALES CONTRATO'!$E$4:$F$13,2,FALSE)</f>
        <v>6</v>
      </c>
      <c r="Y353" s="54" t="s">
        <v>564</v>
      </c>
      <c r="Z353" s="54" t="s">
        <v>1173</v>
      </c>
      <c r="AA353" s="9" t="s">
        <v>93</v>
      </c>
      <c r="AB353" s="11" t="s">
        <v>94</v>
      </c>
    </row>
    <row r="354" spans="1:28">
      <c r="A354" s="12" t="s">
        <v>84</v>
      </c>
      <c r="B354" s="3">
        <f>VLOOKUP(A354,LOCALIDAD!$A$3:$C$22,3,FALSE)</f>
        <v>6</v>
      </c>
      <c r="C354" s="12" t="s">
        <v>85</v>
      </c>
      <c r="D354" s="29" t="str">
        <f>IFERROR(VLOOKUP(C354,RUBROS!A:B,2,FALSE),"")</f>
        <v>Obligaciones por pagar Inversión vigencia anterior</v>
      </c>
      <c r="E354" s="12" t="s">
        <v>1174</v>
      </c>
      <c r="F354" s="43" t="s">
        <v>1175</v>
      </c>
      <c r="G354" s="43" t="s">
        <v>88</v>
      </c>
      <c r="H354" s="4">
        <f>VLOOKUP(G354,TIPOS_CONTRATOS!$E$4:$F$19,2,FALSE)</f>
        <v>11</v>
      </c>
      <c r="I354" s="9">
        <v>604</v>
      </c>
      <c r="J354" s="12">
        <v>2025</v>
      </c>
      <c r="K354" s="9" t="s">
        <v>1001</v>
      </c>
      <c r="L354" s="9" t="s">
        <v>1176</v>
      </c>
      <c r="M354" s="49">
        <v>45982</v>
      </c>
      <c r="N354" s="55">
        <v>46070</v>
      </c>
      <c r="O354" s="8">
        <v>12300000</v>
      </c>
      <c r="P354" s="60">
        <v>11480000</v>
      </c>
      <c r="Q354" s="9"/>
      <c r="R354" s="4" t="e">
        <f>VLOOKUP(Q354,TIPOS_ANULACION!$D$5:$E$6,2,FALSE)</f>
        <v>#N/A</v>
      </c>
      <c r="S354" s="8">
        <v>0</v>
      </c>
      <c r="T354" s="9"/>
      <c r="U354" s="10"/>
      <c r="V354" s="31">
        <f t="shared" si="5"/>
        <v>820000</v>
      </c>
      <c r="W354" s="9" t="s">
        <v>91</v>
      </c>
      <c r="X354" s="4">
        <f>VLOOKUP(W354,'ESTADOS ACTUALES CONTRATO'!$E$4:$F$13,2,FALSE)</f>
        <v>6</v>
      </c>
      <c r="Y354" s="54" t="s">
        <v>564</v>
      </c>
      <c r="Z354" s="54" t="s">
        <v>92</v>
      </c>
      <c r="AA354" s="9" t="s">
        <v>93</v>
      </c>
      <c r="AB354" s="11" t="s">
        <v>94</v>
      </c>
    </row>
    <row r="355" spans="1:28">
      <c r="A355" s="12" t="s">
        <v>84</v>
      </c>
      <c r="B355" s="3">
        <f>VLOOKUP(A355,LOCALIDAD!$A$3:$C$22,3,FALSE)</f>
        <v>6</v>
      </c>
      <c r="C355" s="12" t="s">
        <v>85</v>
      </c>
      <c r="D355" s="29" t="str">
        <f>IFERROR(VLOOKUP(C355,RUBROS!A:B,2,FALSE),"")</f>
        <v>Obligaciones por pagar Inversión vigencia anterior</v>
      </c>
      <c r="E355" s="12" t="s">
        <v>1177</v>
      </c>
      <c r="F355" s="43" t="s">
        <v>1178</v>
      </c>
      <c r="G355" s="43" t="s">
        <v>88</v>
      </c>
      <c r="H355" s="4">
        <f>VLOOKUP(G355,TIPOS_CONTRATOS!$E$4:$F$19,2,FALSE)</f>
        <v>11</v>
      </c>
      <c r="I355" s="9">
        <v>592</v>
      </c>
      <c r="J355" s="12">
        <v>2025</v>
      </c>
      <c r="K355" s="9" t="s">
        <v>1005</v>
      </c>
      <c r="L355" s="9" t="s">
        <v>1179</v>
      </c>
      <c r="M355" s="49">
        <v>45979</v>
      </c>
      <c r="N355" s="55">
        <v>46054</v>
      </c>
      <c r="O355" s="8">
        <v>5813333</v>
      </c>
      <c r="P355" s="60">
        <v>5450000</v>
      </c>
      <c r="Q355" s="9"/>
      <c r="R355" s="4" t="e">
        <f>VLOOKUP(Q355,TIPOS_ANULACION!$D$5:$E$6,2,FALSE)</f>
        <v>#N/A</v>
      </c>
      <c r="S355" s="8">
        <v>0</v>
      </c>
      <c r="T355" s="9"/>
      <c r="U355" s="10"/>
      <c r="V355" s="31">
        <f t="shared" si="5"/>
        <v>363333</v>
      </c>
      <c r="W355" s="9" t="s">
        <v>91</v>
      </c>
      <c r="X355" s="4">
        <f>VLOOKUP(W355,'ESTADOS ACTUALES CONTRATO'!$E$4:$F$13,2,FALSE)</f>
        <v>6</v>
      </c>
      <c r="Y355" s="54" t="s">
        <v>564</v>
      </c>
      <c r="Z355" s="54" t="s">
        <v>92</v>
      </c>
      <c r="AA355" s="9" t="s">
        <v>93</v>
      </c>
      <c r="AB355" s="11" t="s">
        <v>94</v>
      </c>
    </row>
    <row r="356" spans="1:28">
      <c r="A356" s="12" t="s">
        <v>84</v>
      </c>
      <c r="B356" s="3">
        <f>VLOOKUP(A356,LOCALIDAD!$A$3:$C$22,3,FALSE)</f>
        <v>6</v>
      </c>
      <c r="C356" s="12" t="s">
        <v>85</v>
      </c>
      <c r="D356" s="29" t="str">
        <f>IFERROR(VLOOKUP(C356,RUBROS!A:B,2,FALSE),"")</f>
        <v>Obligaciones por pagar Inversión vigencia anterior</v>
      </c>
      <c r="E356" s="12" t="s">
        <v>1180</v>
      </c>
      <c r="F356" s="43" t="s">
        <v>1181</v>
      </c>
      <c r="G356" s="43" t="s">
        <v>88</v>
      </c>
      <c r="H356" s="4">
        <f>VLOOKUP(G356,TIPOS_CONTRATOS!$E$4:$F$19,2,FALSE)</f>
        <v>11</v>
      </c>
      <c r="I356" s="9">
        <v>577</v>
      </c>
      <c r="J356" s="12">
        <v>2025</v>
      </c>
      <c r="K356" s="9" t="s">
        <v>1008</v>
      </c>
      <c r="L356" s="9" t="s">
        <v>1182</v>
      </c>
      <c r="M356" s="49">
        <v>45972</v>
      </c>
      <c r="N356" s="55">
        <v>46032</v>
      </c>
      <c r="O356" s="8">
        <v>1366667</v>
      </c>
      <c r="P356" s="8">
        <v>0</v>
      </c>
      <c r="Q356" s="9"/>
      <c r="R356" s="4" t="e">
        <f>VLOOKUP(Q356,TIPOS_ANULACION!$D$5:$E$6,2,FALSE)</f>
        <v>#N/A</v>
      </c>
      <c r="S356" s="8">
        <v>0</v>
      </c>
      <c r="T356" s="9"/>
      <c r="U356" s="10"/>
      <c r="V356" s="31">
        <f t="shared" si="5"/>
        <v>1366667</v>
      </c>
      <c r="W356" s="9" t="s">
        <v>91</v>
      </c>
      <c r="X356" s="4">
        <f>VLOOKUP(W356,'ESTADOS ACTUALES CONTRATO'!$E$4:$F$13,2,FALSE)</f>
        <v>6</v>
      </c>
      <c r="Y356" s="54" t="s">
        <v>599</v>
      </c>
      <c r="Z356" s="54" t="s">
        <v>92</v>
      </c>
      <c r="AA356" s="9" t="s">
        <v>93</v>
      </c>
      <c r="AB356" s="11" t="s">
        <v>94</v>
      </c>
    </row>
    <row r="357" spans="1:28">
      <c r="A357" s="12" t="s">
        <v>84</v>
      </c>
      <c r="B357" s="3">
        <f>VLOOKUP(A357,LOCALIDAD!$A$3:$C$22,3,FALSE)</f>
        <v>6</v>
      </c>
      <c r="C357" s="12" t="s">
        <v>85</v>
      </c>
      <c r="D357" s="29" t="str">
        <f>IFERROR(VLOOKUP(C357,RUBROS!A:B,2,FALSE),"")</f>
        <v>Obligaciones por pagar Inversión vigencia anterior</v>
      </c>
      <c r="E357" s="12" t="s">
        <v>1183</v>
      </c>
      <c r="F357" s="43" t="s">
        <v>1184</v>
      </c>
      <c r="G357" s="43" t="s">
        <v>88</v>
      </c>
      <c r="H357" s="4">
        <f>VLOOKUP(G357,TIPOS_CONTRATOS!$E$4:$F$19,2,FALSE)</f>
        <v>11</v>
      </c>
      <c r="I357" s="9">
        <v>640</v>
      </c>
      <c r="J357" s="12">
        <v>2025</v>
      </c>
      <c r="K357" s="9" t="s">
        <v>1011</v>
      </c>
      <c r="L357" s="9" t="s">
        <v>1185</v>
      </c>
      <c r="M357" s="49">
        <v>45996</v>
      </c>
      <c r="N357" s="55">
        <v>46048</v>
      </c>
      <c r="O357" s="8">
        <v>11000000</v>
      </c>
      <c r="P357" s="60">
        <v>4766666</v>
      </c>
      <c r="Q357" s="9"/>
      <c r="R357" s="4" t="e">
        <f>VLOOKUP(Q357,TIPOS_ANULACION!$D$5:$E$6,2,FALSE)</f>
        <v>#N/A</v>
      </c>
      <c r="S357" s="8">
        <v>0</v>
      </c>
      <c r="T357" s="9"/>
      <c r="U357" s="10"/>
      <c r="V357" s="31">
        <f t="shared" si="5"/>
        <v>6233334</v>
      </c>
      <c r="W357" s="9" t="s">
        <v>91</v>
      </c>
      <c r="X357" s="4">
        <f>VLOOKUP(W357,'ESTADOS ACTUALES CONTRATO'!$E$4:$F$13,2,FALSE)</f>
        <v>6</v>
      </c>
      <c r="Y357" s="54" t="s">
        <v>139</v>
      </c>
      <c r="Z357" s="54" t="s">
        <v>1186</v>
      </c>
      <c r="AA357" s="9" t="s">
        <v>93</v>
      </c>
      <c r="AB357" s="11" t="s">
        <v>94</v>
      </c>
    </row>
    <row r="358" spans="1:28">
      <c r="A358" s="12" t="s">
        <v>84</v>
      </c>
      <c r="B358" s="3">
        <f>VLOOKUP(A358,LOCALIDAD!$A$3:$C$22,3,FALSE)</f>
        <v>6</v>
      </c>
      <c r="C358" s="12" t="s">
        <v>85</v>
      </c>
      <c r="D358" s="29" t="str">
        <f>IFERROR(VLOOKUP(C358,RUBROS!A:B,2,FALSE),"")</f>
        <v>Obligaciones por pagar Inversión vigencia anterior</v>
      </c>
      <c r="E358" s="12" t="s">
        <v>1187</v>
      </c>
      <c r="F358" s="43" t="s">
        <v>1188</v>
      </c>
      <c r="G358" s="43" t="s">
        <v>88</v>
      </c>
      <c r="H358" s="4">
        <f>VLOOKUP(G358,TIPOS_CONTRATOS!$E$4:$F$19,2,FALSE)</f>
        <v>11</v>
      </c>
      <c r="I358" s="9">
        <v>647</v>
      </c>
      <c r="J358" s="12">
        <v>2025</v>
      </c>
      <c r="K358" s="9" t="s">
        <v>1014</v>
      </c>
      <c r="L358" s="9" t="s">
        <v>1189</v>
      </c>
      <c r="M358" s="49">
        <v>46015</v>
      </c>
      <c r="N358" s="55">
        <v>46076</v>
      </c>
      <c r="O358" s="8">
        <v>13600000</v>
      </c>
      <c r="P358" s="8">
        <v>0</v>
      </c>
      <c r="Q358" s="9"/>
      <c r="R358" s="4" t="e">
        <f>VLOOKUP(Q358,TIPOS_ANULACION!$D$5:$E$6,2,FALSE)</f>
        <v>#N/A</v>
      </c>
      <c r="S358" s="8">
        <v>0</v>
      </c>
      <c r="T358" s="9"/>
      <c r="U358" s="10"/>
      <c r="V358" s="31">
        <f t="shared" si="5"/>
        <v>13600000</v>
      </c>
      <c r="W358" s="9" t="s">
        <v>91</v>
      </c>
      <c r="X358" s="4">
        <f>VLOOKUP(W358,'ESTADOS ACTUALES CONTRATO'!$E$4:$F$13,2,FALSE)</f>
        <v>6</v>
      </c>
      <c r="Y358" s="54" t="s">
        <v>139</v>
      </c>
      <c r="Z358" s="54" t="s">
        <v>1190</v>
      </c>
      <c r="AA358" s="9" t="s">
        <v>93</v>
      </c>
      <c r="AB358" s="11" t="s">
        <v>94</v>
      </c>
    </row>
    <row r="359" spans="1:28">
      <c r="A359" s="12" t="s">
        <v>84</v>
      </c>
      <c r="B359" s="3">
        <f>VLOOKUP(A359,LOCALIDAD!$A$3:$C$22,3,FALSE)</f>
        <v>6</v>
      </c>
      <c r="C359" s="12" t="s">
        <v>85</v>
      </c>
      <c r="D359" s="29" t="str">
        <f>IFERROR(VLOOKUP(C359,RUBROS!A:B,2,FALSE),"")</f>
        <v>Obligaciones por pagar Inversión vigencia anterior</v>
      </c>
      <c r="E359" s="12" t="s">
        <v>1191</v>
      </c>
      <c r="F359" s="43" t="s">
        <v>1192</v>
      </c>
      <c r="G359" s="43" t="s">
        <v>88</v>
      </c>
      <c r="H359" s="4">
        <f>VLOOKUP(G359,TIPOS_CONTRATOS!$E$4:$F$19,2,FALSE)</f>
        <v>11</v>
      </c>
      <c r="I359" s="9">
        <v>566</v>
      </c>
      <c r="J359" s="12">
        <v>2025</v>
      </c>
      <c r="K359" s="9" t="s">
        <v>1017</v>
      </c>
      <c r="L359" s="9" t="s">
        <v>1193</v>
      </c>
      <c r="M359" s="49">
        <v>45967</v>
      </c>
      <c r="N359" s="55">
        <v>46048</v>
      </c>
      <c r="O359" s="8">
        <v>3616667</v>
      </c>
      <c r="P359" s="8">
        <v>0</v>
      </c>
      <c r="Q359" s="9"/>
      <c r="R359" s="4" t="e">
        <f>VLOOKUP(Q359,TIPOS_ANULACION!$D$5:$E$6,2,FALSE)</f>
        <v>#N/A</v>
      </c>
      <c r="S359" s="8">
        <v>0</v>
      </c>
      <c r="T359" s="9"/>
      <c r="U359" s="10"/>
      <c r="V359" s="31">
        <f t="shared" si="5"/>
        <v>3616667</v>
      </c>
      <c r="W359" s="9" t="s">
        <v>91</v>
      </c>
      <c r="X359" s="4">
        <f>VLOOKUP(W359,'ESTADOS ACTUALES CONTRATO'!$E$4:$F$13,2,FALSE)</f>
        <v>6</v>
      </c>
      <c r="Y359" s="54" t="s">
        <v>599</v>
      </c>
      <c r="Z359" s="54" t="s">
        <v>1120</v>
      </c>
      <c r="AA359" s="9" t="s">
        <v>93</v>
      </c>
      <c r="AB359" s="11" t="s">
        <v>94</v>
      </c>
    </row>
    <row r="360" spans="1:28">
      <c r="A360" s="12" t="s">
        <v>84</v>
      </c>
      <c r="B360" s="3">
        <f>VLOOKUP(A360,LOCALIDAD!$A$3:$C$22,3,FALSE)</f>
        <v>6</v>
      </c>
      <c r="C360" s="12" t="s">
        <v>85</v>
      </c>
      <c r="D360" s="29" t="str">
        <f>IFERROR(VLOOKUP(C360,RUBROS!A:B,2,FALSE),"")</f>
        <v>Obligaciones por pagar Inversión vigencia anterior</v>
      </c>
      <c r="E360" s="12" t="s">
        <v>1194</v>
      </c>
      <c r="F360" s="43" t="s">
        <v>1195</v>
      </c>
      <c r="G360" s="43" t="s">
        <v>88</v>
      </c>
      <c r="H360" s="4">
        <f>VLOOKUP(G360,TIPOS_CONTRATOS!$E$4:$F$19,2,FALSE)</f>
        <v>11</v>
      </c>
      <c r="I360" s="9">
        <v>600</v>
      </c>
      <c r="J360" s="12">
        <v>2025</v>
      </c>
      <c r="K360" s="9" t="s">
        <v>1020</v>
      </c>
      <c r="L360" s="9" t="s">
        <v>1196</v>
      </c>
      <c r="M360" s="49">
        <v>45973</v>
      </c>
      <c r="N360" s="55">
        <v>46022</v>
      </c>
      <c r="O360" s="8">
        <v>2600000</v>
      </c>
      <c r="P360" s="8">
        <v>2600000</v>
      </c>
      <c r="Q360" s="9"/>
      <c r="R360" s="4" t="e">
        <f>VLOOKUP(Q360,TIPOS_ANULACION!$D$5:$E$6,2,FALSE)</f>
        <v>#N/A</v>
      </c>
      <c r="S360" s="8">
        <v>0</v>
      </c>
      <c r="T360" s="9"/>
      <c r="U360" s="10"/>
      <c r="V360" s="31">
        <f t="shared" si="5"/>
        <v>0</v>
      </c>
      <c r="W360" s="9" t="s">
        <v>91</v>
      </c>
      <c r="X360" s="4">
        <f>VLOOKUP(W360,'ESTADOS ACTUALES CONTRATO'!$E$4:$F$13,2,FALSE)</f>
        <v>6</v>
      </c>
      <c r="Y360" s="54" t="s">
        <v>92</v>
      </c>
      <c r="Z360" s="54" t="s">
        <v>92</v>
      </c>
      <c r="AA360" s="9" t="s">
        <v>93</v>
      </c>
      <c r="AB360" s="11" t="s">
        <v>94</v>
      </c>
    </row>
    <row r="361" spans="1:28">
      <c r="A361" s="12" t="s">
        <v>84</v>
      </c>
      <c r="B361" s="3">
        <f>VLOOKUP(A361,LOCALIDAD!$A$3:$C$22,3,FALSE)</f>
        <v>6</v>
      </c>
      <c r="C361" s="12" t="s">
        <v>85</v>
      </c>
      <c r="D361" s="29" t="str">
        <f>IFERROR(VLOOKUP(C361,RUBROS!A:B,2,FALSE),"")</f>
        <v>Obligaciones por pagar Inversión vigencia anterior</v>
      </c>
      <c r="E361" s="12" t="s">
        <v>1197</v>
      </c>
      <c r="F361" s="43" t="s">
        <v>1198</v>
      </c>
      <c r="G361" s="43" t="s">
        <v>88</v>
      </c>
      <c r="H361" s="4">
        <f>VLOOKUP(G361,TIPOS_CONTRATOS!$E$4:$F$19,2,FALSE)</f>
        <v>11</v>
      </c>
      <c r="I361" s="9">
        <v>588</v>
      </c>
      <c r="J361" s="12">
        <v>2025</v>
      </c>
      <c r="K361" s="9" t="s">
        <v>1023</v>
      </c>
      <c r="L361" s="9" t="s">
        <v>1199</v>
      </c>
      <c r="M361" s="49">
        <v>45974</v>
      </c>
      <c r="N361" s="55">
        <v>46050</v>
      </c>
      <c r="O361" s="8">
        <v>4428000</v>
      </c>
      <c r="P361" s="60">
        <v>4428000</v>
      </c>
      <c r="Q361" s="9"/>
      <c r="R361" s="4" t="e">
        <f>VLOOKUP(Q361,TIPOS_ANULACION!$D$5:$E$6,2,FALSE)</f>
        <v>#N/A</v>
      </c>
      <c r="S361" s="8">
        <v>0</v>
      </c>
      <c r="T361" s="9"/>
      <c r="U361" s="10"/>
      <c r="V361" s="31">
        <f t="shared" si="5"/>
        <v>0</v>
      </c>
      <c r="W361" s="9" t="s">
        <v>91</v>
      </c>
      <c r="X361" s="4">
        <f>VLOOKUP(W361,'ESTADOS ACTUALES CONTRATO'!$E$4:$F$13,2,FALSE)</f>
        <v>6</v>
      </c>
      <c r="Y361" s="54" t="s">
        <v>564</v>
      </c>
      <c r="Z361" s="54" t="s">
        <v>92</v>
      </c>
      <c r="AA361" s="9" t="s">
        <v>93</v>
      </c>
      <c r="AB361" s="11" t="s">
        <v>94</v>
      </c>
    </row>
    <row r="362" spans="1:28">
      <c r="A362" s="12" t="s">
        <v>84</v>
      </c>
      <c r="B362" s="3">
        <f>VLOOKUP(A362,LOCALIDAD!$A$3:$C$22,3,FALSE)</f>
        <v>6</v>
      </c>
      <c r="C362" s="12" t="s">
        <v>85</v>
      </c>
      <c r="D362" s="29" t="str">
        <f>IFERROR(VLOOKUP(C362,RUBROS!A:B,2,FALSE),"")</f>
        <v>Obligaciones por pagar Inversión vigencia anterior</v>
      </c>
      <c r="E362" s="12" t="s">
        <v>1200</v>
      </c>
      <c r="F362" s="43" t="s">
        <v>1201</v>
      </c>
      <c r="G362" s="43" t="s">
        <v>88</v>
      </c>
      <c r="H362" s="4">
        <f>VLOOKUP(G362,TIPOS_CONTRATOS!$E$4:$F$19,2,FALSE)</f>
        <v>11</v>
      </c>
      <c r="I362" s="9">
        <v>328</v>
      </c>
      <c r="J362" s="12">
        <v>2025</v>
      </c>
      <c r="K362" s="9" t="s">
        <v>1027</v>
      </c>
      <c r="L362" s="9" t="s">
        <v>1202</v>
      </c>
      <c r="M362" s="49">
        <v>45783</v>
      </c>
      <c r="N362" s="55">
        <v>46027</v>
      </c>
      <c r="O362" s="8">
        <v>820000</v>
      </c>
      <c r="P362" s="60">
        <v>820000</v>
      </c>
      <c r="Q362" s="9"/>
      <c r="R362" s="4" t="e">
        <f>VLOOKUP(Q362,TIPOS_ANULACION!$D$5:$E$6,2,FALSE)</f>
        <v>#N/A</v>
      </c>
      <c r="S362" s="8">
        <v>0</v>
      </c>
      <c r="T362" s="9"/>
      <c r="U362" s="10"/>
      <c r="V362" s="31">
        <f t="shared" si="5"/>
        <v>0</v>
      </c>
      <c r="W362" s="9" t="s">
        <v>91</v>
      </c>
      <c r="X362" s="4">
        <f>VLOOKUP(W362,'ESTADOS ACTUALES CONTRATO'!$E$4:$F$13,2,FALSE)</f>
        <v>6</v>
      </c>
      <c r="Y362" s="54" t="s">
        <v>111</v>
      </c>
      <c r="Z362" s="54" t="s">
        <v>528</v>
      </c>
      <c r="AA362" s="9" t="s">
        <v>93</v>
      </c>
      <c r="AB362" s="11" t="s">
        <v>94</v>
      </c>
    </row>
    <row r="363" spans="1:28">
      <c r="A363" s="12" t="s">
        <v>84</v>
      </c>
      <c r="B363" s="3">
        <f>VLOOKUP(A363,LOCALIDAD!$A$3:$C$22,3,FALSE)</f>
        <v>6</v>
      </c>
      <c r="C363" s="12" t="s">
        <v>85</v>
      </c>
      <c r="D363" s="29" t="str">
        <f>IFERROR(VLOOKUP(C363,RUBROS!A:B,2,FALSE),"")</f>
        <v>Obligaciones por pagar Inversión vigencia anterior</v>
      </c>
      <c r="E363" s="12" t="s">
        <v>1203</v>
      </c>
      <c r="F363" s="43" t="s">
        <v>1204</v>
      </c>
      <c r="G363" s="43" t="s">
        <v>88</v>
      </c>
      <c r="H363" s="4">
        <f>VLOOKUP(G363,TIPOS_CONTRATOS!$E$4:$F$19,2,FALSE)</f>
        <v>11</v>
      </c>
      <c r="I363" s="9">
        <v>620</v>
      </c>
      <c r="J363" s="12">
        <v>2025</v>
      </c>
      <c r="K363" s="9" t="s">
        <v>1030</v>
      </c>
      <c r="L363" s="9" t="s">
        <v>1205</v>
      </c>
      <c r="M363" s="49">
        <v>45992</v>
      </c>
      <c r="N363" s="55">
        <v>46022</v>
      </c>
      <c r="O363" s="8">
        <v>17000000</v>
      </c>
      <c r="P363" s="8">
        <v>0</v>
      </c>
      <c r="Q363" s="9"/>
      <c r="R363" s="4" t="e">
        <f>VLOOKUP(Q363,TIPOS_ANULACION!$D$5:$E$6,2,FALSE)</f>
        <v>#N/A</v>
      </c>
      <c r="S363" s="8">
        <v>0</v>
      </c>
      <c r="T363" s="9"/>
      <c r="U363" s="10"/>
      <c r="V363" s="31">
        <f t="shared" si="5"/>
        <v>17000000</v>
      </c>
      <c r="W363" s="9" t="s">
        <v>91</v>
      </c>
      <c r="X363" s="4">
        <f>VLOOKUP(W363,'ESTADOS ACTUALES CONTRATO'!$E$4:$F$13,2,FALSE)</f>
        <v>6</v>
      </c>
      <c r="Y363" s="54" t="s">
        <v>564</v>
      </c>
      <c r="Z363" s="54" t="s">
        <v>92</v>
      </c>
      <c r="AA363" s="9" t="s">
        <v>93</v>
      </c>
      <c r="AB363" s="11" t="s">
        <v>94</v>
      </c>
    </row>
    <row r="364" spans="1:28">
      <c r="A364" s="12" t="s">
        <v>84</v>
      </c>
      <c r="B364" s="3">
        <f>VLOOKUP(A364,LOCALIDAD!$A$3:$C$22,3,FALSE)</f>
        <v>6</v>
      </c>
      <c r="C364" s="12" t="s">
        <v>85</v>
      </c>
      <c r="D364" s="29" t="str">
        <f>IFERROR(VLOOKUP(C364,RUBROS!A:B,2,FALSE),"")</f>
        <v>Obligaciones por pagar Inversión vigencia anterior</v>
      </c>
      <c r="E364" s="12" t="s">
        <v>1206</v>
      </c>
      <c r="F364" s="43" t="s">
        <v>1207</v>
      </c>
      <c r="G364" s="43" t="s">
        <v>88</v>
      </c>
      <c r="H364" s="4">
        <f>VLOOKUP(G364,TIPOS_CONTRATOS!$E$4:$F$19,2,FALSE)</f>
        <v>11</v>
      </c>
      <c r="I364" s="9">
        <v>570</v>
      </c>
      <c r="J364" s="12">
        <v>2025</v>
      </c>
      <c r="K364" s="9" t="s">
        <v>1030</v>
      </c>
      <c r="L364" s="9" t="s">
        <v>1208</v>
      </c>
      <c r="M364" s="49">
        <v>45972</v>
      </c>
      <c r="N364" s="55">
        <v>46047</v>
      </c>
      <c r="O364" s="8">
        <v>12466667</v>
      </c>
      <c r="P364" s="60">
        <v>12466667</v>
      </c>
      <c r="Q364" s="9"/>
      <c r="R364" s="4" t="e">
        <f>VLOOKUP(Q364,TIPOS_ANULACION!$D$5:$E$6,2,FALSE)</f>
        <v>#N/A</v>
      </c>
      <c r="S364" s="8">
        <v>0</v>
      </c>
      <c r="T364" s="9"/>
      <c r="U364" s="10"/>
      <c r="V364" s="31">
        <f t="shared" si="5"/>
        <v>0</v>
      </c>
      <c r="W364" s="9" t="s">
        <v>91</v>
      </c>
      <c r="X364" s="4">
        <f>VLOOKUP(W364,'ESTADOS ACTUALES CONTRATO'!$E$4:$F$13,2,FALSE)</f>
        <v>6</v>
      </c>
      <c r="Y364" s="54" t="s">
        <v>599</v>
      </c>
      <c r="Z364" s="54" t="s">
        <v>92</v>
      </c>
      <c r="AA364" s="9" t="s">
        <v>93</v>
      </c>
      <c r="AB364" s="11" t="s">
        <v>94</v>
      </c>
    </row>
    <row r="365" spans="1:28">
      <c r="A365" s="12" t="s">
        <v>84</v>
      </c>
      <c r="B365" s="3">
        <f>VLOOKUP(A365,LOCALIDAD!$A$3:$C$22,3,FALSE)</f>
        <v>6</v>
      </c>
      <c r="C365" s="12" t="s">
        <v>85</v>
      </c>
      <c r="D365" s="29" t="str">
        <f>IFERROR(VLOOKUP(C365,RUBROS!A:B,2,FALSE),"")</f>
        <v>Obligaciones por pagar Inversión vigencia anterior</v>
      </c>
      <c r="E365" s="12" t="s">
        <v>1209</v>
      </c>
      <c r="F365" s="43" t="s">
        <v>1210</v>
      </c>
      <c r="G365" s="43" t="s">
        <v>88</v>
      </c>
      <c r="H365" s="4">
        <f>VLOOKUP(G365,TIPOS_CONTRATOS!$E$4:$F$19,2,FALSE)</f>
        <v>11</v>
      </c>
      <c r="I365" s="9">
        <v>563</v>
      </c>
      <c r="J365" s="12">
        <v>2025</v>
      </c>
      <c r="K365" s="9" t="s">
        <v>1030</v>
      </c>
      <c r="L365" s="9" t="s">
        <v>1211</v>
      </c>
      <c r="M365" s="49">
        <v>45966</v>
      </c>
      <c r="N365" s="55">
        <v>46042</v>
      </c>
      <c r="O365" s="8">
        <v>4306667</v>
      </c>
      <c r="P365" s="60">
        <v>4306667</v>
      </c>
      <c r="Q365" s="9"/>
      <c r="R365" s="4" t="e">
        <f>VLOOKUP(Q365,TIPOS_ANULACION!$D$5:$E$6,2,FALSE)</f>
        <v>#N/A</v>
      </c>
      <c r="S365" s="8">
        <v>0</v>
      </c>
      <c r="T365" s="9"/>
      <c r="U365" s="10"/>
      <c r="V365" s="31">
        <f t="shared" si="5"/>
        <v>0</v>
      </c>
      <c r="W365" s="9" t="s">
        <v>91</v>
      </c>
      <c r="X365" s="4">
        <f>VLOOKUP(W365,'ESTADOS ACTUALES CONTRATO'!$E$4:$F$13,2,FALSE)</f>
        <v>6</v>
      </c>
      <c r="Y365" s="54" t="s">
        <v>599</v>
      </c>
      <c r="Z365" s="54" t="s">
        <v>92</v>
      </c>
      <c r="AA365" s="9" t="s">
        <v>93</v>
      </c>
      <c r="AB365" s="11" t="s">
        <v>94</v>
      </c>
    </row>
    <row r="366" spans="1:28">
      <c r="A366" s="12" t="s">
        <v>84</v>
      </c>
      <c r="B366" s="3">
        <f>VLOOKUP(A366,LOCALIDAD!$A$3:$C$22,3,FALSE)</f>
        <v>6</v>
      </c>
      <c r="C366" s="12" t="s">
        <v>85</v>
      </c>
      <c r="D366" s="29" t="str">
        <f>IFERROR(VLOOKUP(C366,RUBROS!A:B,2,FALSE),"")</f>
        <v>Obligaciones por pagar Inversión vigencia anterior</v>
      </c>
      <c r="E366" s="12" t="s">
        <v>1212</v>
      </c>
      <c r="F366" s="43" t="s">
        <v>1213</v>
      </c>
      <c r="G366" s="43" t="s">
        <v>88</v>
      </c>
      <c r="H366" s="4">
        <f>VLOOKUP(G366,TIPOS_CONTRATOS!$E$4:$F$19,2,FALSE)</f>
        <v>11</v>
      </c>
      <c r="I366" s="9">
        <v>560</v>
      </c>
      <c r="J366" s="12">
        <v>2025</v>
      </c>
      <c r="K366" s="9" t="s">
        <v>1030</v>
      </c>
      <c r="L366" s="9" t="s">
        <v>1214</v>
      </c>
      <c r="M366" s="49">
        <v>45979</v>
      </c>
      <c r="N366" s="55">
        <v>46022</v>
      </c>
      <c r="O366" s="8">
        <v>17000000</v>
      </c>
      <c r="P366" s="8">
        <v>0</v>
      </c>
      <c r="Q366" s="9"/>
      <c r="R366" s="4" t="e">
        <f>VLOOKUP(Q366,TIPOS_ANULACION!$D$5:$E$6,2,FALSE)</f>
        <v>#N/A</v>
      </c>
      <c r="S366" s="8">
        <v>0</v>
      </c>
      <c r="T366" s="9"/>
      <c r="U366" s="10"/>
      <c r="V366" s="31">
        <f t="shared" si="5"/>
        <v>17000000</v>
      </c>
      <c r="W366" s="9" t="s">
        <v>91</v>
      </c>
      <c r="X366" s="4">
        <f>VLOOKUP(W366,'ESTADOS ACTUALES CONTRATO'!$E$4:$F$13,2,FALSE)</f>
        <v>6</v>
      </c>
      <c r="Y366" s="54" t="s">
        <v>599</v>
      </c>
      <c r="Z366" s="54" t="s">
        <v>92</v>
      </c>
      <c r="AA366" s="9" t="s">
        <v>93</v>
      </c>
      <c r="AB366" s="11" t="s">
        <v>94</v>
      </c>
    </row>
    <row r="367" spans="1:28">
      <c r="A367" s="12" t="s">
        <v>84</v>
      </c>
      <c r="B367" s="3">
        <f>VLOOKUP(A367,LOCALIDAD!$A$3:$C$22,3,FALSE)</f>
        <v>6</v>
      </c>
      <c r="C367" s="12" t="s">
        <v>85</v>
      </c>
      <c r="D367" s="29" t="str">
        <f>IFERROR(VLOOKUP(C367,RUBROS!A:B,2,FALSE),"")</f>
        <v>Obligaciones por pagar Inversión vigencia anterior</v>
      </c>
      <c r="E367" s="12" t="s">
        <v>1215</v>
      </c>
      <c r="F367" s="43" t="s">
        <v>1216</v>
      </c>
      <c r="G367" s="43" t="s">
        <v>88</v>
      </c>
      <c r="H367" s="4">
        <f>VLOOKUP(G367,TIPOS_CONTRATOS!$E$4:$F$19,2,FALSE)</f>
        <v>11</v>
      </c>
      <c r="I367" s="9">
        <v>599</v>
      </c>
      <c r="J367" s="12">
        <v>2025</v>
      </c>
      <c r="K367" s="9" t="s">
        <v>1033</v>
      </c>
      <c r="L367" s="9" t="s">
        <v>1217</v>
      </c>
      <c r="M367" s="49">
        <v>45979</v>
      </c>
      <c r="N367" s="55">
        <v>46022</v>
      </c>
      <c r="O367" s="8">
        <v>14053334</v>
      </c>
      <c r="P367" s="60">
        <v>6800000</v>
      </c>
      <c r="Q367" s="9"/>
      <c r="R367" s="4" t="e">
        <f>VLOOKUP(Q367,TIPOS_ANULACION!$D$5:$E$6,2,FALSE)</f>
        <v>#N/A</v>
      </c>
      <c r="S367" s="8">
        <v>0</v>
      </c>
      <c r="T367" s="9"/>
      <c r="U367" s="10"/>
      <c r="V367" s="31">
        <f t="shared" si="5"/>
        <v>7253334</v>
      </c>
      <c r="W367" s="9" t="s">
        <v>91</v>
      </c>
      <c r="X367" s="4">
        <f>VLOOKUP(W367,'ESTADOS ACTUALES CONTRATO'!$E$4:$F$13,2,FALSE)</f>
        <v>6</v>
      </c>
      <c r="Y367" s="54" t="s">
        <v>564</v>
      </c>
      <c r="Z367" s="54" t="s">
        <v>92</v>
      </c>
      <c r="AA367" s="9" t="s">
        <v>93</v>
      </c>
      <c r="AB367" s="11" t="s">
        <v>94</v>
      </c>
    </row>
    <row r="368" spans="1:28">
      <c r="A368" s="12" t="s">
        <v>84</v>
      </c>
      <c r="B368" s="3">
        <f>VLOOKUP(A368,LOCALIDAD!$A$3:$C$22,3,FALSE)</f>
        <v>6</v>
      </c>
      <c r="C368" s="12" t="s">
        <v>85</v>
      </c>
      <c r="D368" s="29" t="str">
        <f>IFERROR(VLOOKUP(C368,RUBROS!A:B,2,FALSE),"")</f>
        <v>Obligaciones por pagar Inversión vigencia anterior</v>
      </c>
      <c r="E368" s="12" t="s">
        <v>1218</v>
      </c>
      <c r="F368" s="43" t="s">
        <v>1219</v>
      </c>
      <c r="G368" s="43" t="s">
        <v>88</v>
      </c>
      <c r="H368" s="4">
        <f>VLOOKUP(G368,TIPOS_CONTRATOS!$E$4:$F$19,2,FALSE)</f>
        <v>11</v>
      </c>
      <c r="I368" s="9">
        <v>632</v>
      </c>
      <c r="J368" s="12">
        <v>2025</v>
      </c>
      <c r="K368" s="9" t="s">
        <v>1036</v>
      </c>
      <c r="L368" s="9" t="s">
        <v>1220</v>
      </c>
      <c r="M368" s="49">
        <v>45995</v>
      </c>
      <c r="N368" s="55">
        <v>46048</v>
      </c>
      <c r="O368" s="8">
        <v>14750000</v>
      </c>
      <c r="P368" s="60">
        <v>10423333</v>
      </c>
      <c r="Q368" s="9"/>
      <c r="R368" s="4" t="e">
        <f>VLOOKUP(Q368,TIPOS_ANULACION!$D$5:$E$6,2,FALSE)</f>
        <v>#N/A</v>
      </c>
      <c r="S368" s="8">
        <v>0</v>
      </c>
      <c r="T368" s="9"/>
      <c r="U368" s="10"/>
      <c r="V368" s="31">
        <f t="shared" si="5"/>
        <v>4326667</v>
      </c>
      <c r="W368" s="9" t="s">
        <v>91</v>
      </c>
      <c r="X368" s="4">
        <f>VLOOKUP(W368,'ESTADOS ACTUALES CONTRATO'!$E$4:$F$13,2,FALSE)</f>
        <v>6</v>
      </c>
      <c r="Y368" s="54" t="s">
        <v>139</v>
      </c>
      <c r="Z368" s="54" t="s">
        <v>1221</v>
      </c>
      <c r="AA368" s="9" t="s">
        <v>93</v>
      </c>
      <c r="AB368" s="11" t="s">
        <v>94</v>
      </c>
    </row>
    <row r="369" spans="1:28">
      <c r="A369" s="12" t="s">
        <v>84</v>
      </c>
      <c r="B369" s="3">
        <f>VLOOKUP(A369,LOCALIDAD!$A$3:$C$22,3,FALSE)</f>
        <v>6</v>
      </c>
      <c r="C369" s="12" t="s">
        <v>85</v>
      </c>
      <c r="D369" s="29" t="str">
        <f>IFERROR(VLOOKUP(C369,RUBROS!A:B,2,FALSE),"")</f>
        <v>Obligaciones por pagar Inversión vigencia anterior</v>
      </c>
      <c r="E369" s="12" t="s">
        <v>1222</v>
      </c>
      <c r="F369" s="43" t="s">
        <v>1223</v>
      </c>
      <c r="G369" s="43" t="s">
        <v>88</v>
      </c>
      <c r="H369" s="4">
        <f>VLOOKUP(G369,TIPOS_CONTRATOS!$E$4:$F$19,2,FALSE)</f>
        <v>11</v>
      </c>
      <c r="I369" s="9">
        <v>612</v>
      </c>
      <c r="J369" s="12">
        <v>2025</v>
      </c>
      <c r="K369" s="9" t="s">
        <v>1036</v>
      </c>
      <c r="L369" s="9" t="s">
        <v>1224</v>
      </c>
      <c r="M369" s="49">
        <v>45986</v>
      </c>
      <c r="N369" s="55">
        <v>46022</v>
      </c>
      <c r="O369" s="8">
        <v>14750000</v>
      </c>
      <c r="P369" s="60">
        <v>1180000</v>
      </c>
      <c r="Q369" s="9"/>
      <c r="R369" s="4" t="e">
        <f>VLOOKUP(Q369,TIPOS_ANULACION!$D$5:$E$6,2,FALSE)</f>
        <v>#N/A</v>
      </c>
      <c r="S369" s="8">
        <v>0</v>
      </c>
      <c r="T369" s="9"/>
      <c r="U369" s="10"/>
      <c r="V369" s="31">
        <f t="shared" si="5"/>
        <v>13570000</v>
      </c>
      <c r="W369" s="9" t="s">
        <v>91</v>
      </c>
      <c r="X369" s="4">
        <f>VLOOKUP(W369,'ESTADOS ACTUALES CONTRATO'!$E$4:$F$13,2,FALSE)</f>
        <v>6</v>
      </c>
      <c r="Y369" s="54" t="s">
        <v>564</v>
      </c>
      <c r="Z369" s="54" t="s">
        <v>92</v>
      </c>
      <c r="AA369" s="9" t="s">
        <v>93</v>
      </c>
      <c r="AB369" s="11" t="s">
        <v>94</v>
      </c>
    </row>
    <row r="370" spans="1:28">
      <c r="A370" s="12" t="s">
        <v>84</v>
      </c>
      <c r="B370" s="3">
        <f>VLOOKUP(A370,LOCALIDAD!$A$3:$C$22,3,FALSE)</f>
        <v>6</v>
      </c>
      <c r="C370" s="12" t="s">
        <v>85</v>
      </c>
      <c r="D370" s="29" t="str">
        <f>IFERROR(VLOOKUP(C370,RUBROS!A:B,2,FALSE),"")</f>
        <v>Obligaciones por pagar Inversión vigencia anterior</v>
      </c>
      <c r="E370" s="12" t="s">
        <v>1225</v>
      </c>
      <c r="F370" s="43" t="s">
        <v>1226</v>
      </c>
      <c r="G370" s="43" t="s">
        <v>88</v>
      </c>
      <c r="H370" s="4">
        <f>VLOOKUP(G370,TIPOS_CONTRATOS!$E$4:$F$19,2,FALSE)</f>
        <v>11</v>
      </c>
      <c r="I370" s="9">
        <v>614</v>
      </c>
      <c r="J370" s="12">
        <v>2025</v>
      </c>
      <c r="K370" s="9" t="s">
        <v>1039</v>
      </c>
      <c r="L370" s="9" t="s">
        <v>1227</v>
      </c>
      <c r="M370" s="49">
        <v>45985</v>
      </c>
      <c r="N370" s="55">
        <v>46048</v>
      </c>
      <c r="O370" s="8">
        <v>15078333</v>
      </c>
      <c r="P370" s="60">
        <v>10173333</v>
      </c>
      <c r="Q370" s="9"/>
      <c r="R370" s="4" t="e">
        <f>VLOOKUP(Q370,TIPOS_ANULACION!$D$5:$E$6,2,FALSE)</f>
        <v>#N/A</v>
      </c>
      <c r="S370" s="8">
        <v>0</v>
      </c>
      <c r="T370" s="9"/>
      <c r="U370" s="10"/>
      <c r="V370" s="31">
        <f t="shared" si="5"/>
        <v>4905000</v>
      </c>
      <c r="W370" s="9" t="s">
        <v>91</v>
      </c>
      <c r="X370" s="4">
        <f>VLOOKUP(W370,'ESTADOS ACTUALES CONTRATO'!$E$4:$F$13,2,FALSE)</f>
        <v>6</v>
      </c>
      <c r="Y370" s="54" t="s">
        <v>564</v>
      </c>
      <c r="Z370" s="54" t="s">
        <v>1228</v>
      </c>
      <c r="AA370" s="9" t="s">
        <v>93</v>
      </c>
      <c r="AB370" s="11" t="s">
        <v>94</v>
      </c>
    </row>
    <row r="371" spans="1:28">
      <c r="A371" s="12" t="s">
        <v>84</v>
      </c>
      <c r="B371" s="3">
        <f>VLOOKUP(A371,LOCALIDAD!$A$3:$C$22,3,FALSE)</f>
        <v>6</v>
      </c>
      <c r="C371" s="12" t="s">
        <v>85</v>
      </c>
      <c r="D371" s="29" t="str">
        <f>IFERROR(VLOOKUP(C371,RUBROS!A:B,2,FALSE),"")</f>
        <v>Obligaciones por pagar Inversión vigencia anterior</v>
      </c>
      <c r="E371" s="12" t="s">
        <v>1229</v>
      </c>
      <c r="F371" s="43" t="s">
        <v>1230</v>
      </c>
      <c r="G371" s="43" t="s">
        <v>1231</v>
      </c>
      <c r="H371" s="4">
        <f>VLOOKUP(G371,TIPOS_CONTRATOS!$E$4:$F$19,2,FALSE)</f>
        <v>6</v>
      </c>
      <c r="I371" s="9">
        <v>559</v>
      </c>
      <c r="J371" s="12">
        <v>2025</v>
      </c>
      <c r="K371" s="9" t="s">
        <v>1042</v>
      </c>
      <c r="L371" s="9" t="s">
        <v>1232</v>
      </c>
      <c r="M371" s="49">
        <v>45894</v>
      </c>
      <c r="N371" s="55">
        <v>45893</v>
      </c>
      <c r="O371" s="8">
        <v>2105132027</v>
      </c>
      <c r="P371" s="8">
        <v>0</v>
      </c>
      <c r="Q371" s="9"/>
      <c r="R371" s="4" t="e">
        <f>VLOOKUP(Q371,TIPOS_ANULACION!$D$5:$E$6,2,FALSE)</f>
        <v>#N/A</v>
      </c>
      <c r="S371" s="8">
        <v>0</v>
      </c>
      <c r="T371" s="9"/>
      <c r="U371" s="10"/>
      <c r="V371" s="31">
        <f t="shared" si="5"/>
        <v>2105132027</v>
      </c>
      <c r="W371" s="9" t="s">
        <v>103</v>
      </c>
      <c r="X371" s="4">
        <f>VLOOKUP(W371,'ESTADOS ACTUALES CONTRATO'!$E$4:$F$13,2,FALSE)</f>
        <v>2</v>
      </c>
      <c r="Y371" s="54" t="s">
        <v>184</v>
      </c>
      <c r="Z371" s="54" t="s">
        <v>1233</v>
      </c>
      <c r="AA371" s="9" t="s">
        <v>106</v>
      </c>
      <c r="AB371" s="11" t="s">
        <v>107</v>
      </c>
    </row>
    <row r="372" spans="1:28">
      <c r="A372" s="12" t="s">
        <v>84</v>
      </c>
      <c r="B372" s="3">
        <f>VLOOKUP(A372,LOCALIDAD!$A$3:$C$22,3,FALSE)</f>
        <v>6</v>
      </c>
      <c r="C372" s="12" t="s">
        <v>85</v>
      </c>
      <c r="D372" s="29" t="str">
        <f>IFERROR(VLOOKUP(C372,RUBROS!A:B,2,FALSE),"")</f>
        <v>Obligaciones por pagar Inversión vigencia anterior</v>
      </c>
      <c r="E372" s="12" t="s">
        <v>1234</v>
      </c>
      <c r="F372" s="43" t="s">
        <v>1235</v>
      </c>
      <c r="G372" s="43" t="s">
        <v>88</v>
      </c>
      <c r="H372" s="4">
        <f>VLOOKUP(G372,TIPOS_CONTRATOS!$E$4:$F$19,2,FALSE)</f>
        <v>11</v>
      </c>
      <c r="I372" s="9">
        <v>619</v>
      </c>
      <c r="J372" s="12">
        <v>2025</v>
      </c>
      <c r="K372" s="9" t="s">
        <v>1045</v>
      </c>
      <c r="L372" s="9" t="s">
        <v>1236</v>
      </c>
      <c r="M372" s="49">
        <v>45985</v>
      </c>
      <c r="N372" s="55">
        <v>46045</v>
      </c>
      <c r="O372" s="8">
        <v>4523333</v>
      </c>
      <c r="P372" s="60">
        <v>4523333</v>
      </c>
      <c r="Q372" s="9"/>
      <c r="R372" s="4" t="e">
        <f>VLOOKUP(Q372,TIPOS_ANULACION!$D$5:$E$6,2,FALSE)</f>
        <v>#N/A</v>
      </c>
      <c r="S372" s="8">
        <v>0</v>
      </c>
      <c r="T372" s="9"/>
      <c r="U372" s="10"/>
      <c r="V372" s="31">
        <f t="shared" si="5"/>
        <v>0</v>
      </c>
      <c r="W372" s="9" t="s">
        <v>91</v>
      </c>
      <c r="X372" s="4">
        <f>VLOOKUP(W372,'ESTADOS ACTUALES CONTRATO'!$E$4:$F$13,2,FALSE)</f>
        <v>6</v>
      </c>
      <c r="Y372" s="54" t="s">
        <v>564</v>
      </c>
      <c r="Z372" s="54" t="s">
        <v>92</v>
      </c>
      <c r="AA372" s="9" t="s">
        <v>93</v>
      </c>
      <c r="AB372" s="11" t="s">
        <v>94</v>
      </c>
    </row>
    <row r="373" spans="1:28">
      <c r="A373" s="12" t="s">
        <v>84</v>
      </c>
      <c r="B373" s="3">
        <f>VLOOKUP(A373,LOCALIDAD!$A$3:$C$22,3,FALSE)</f>
        <v>6</v>
      </c>
      <c r="C373" s="12" t="s">
        <v>85</v>
      </c>
      <c r="D373" s="29" t="str">
        <f>IFERROR(VLOOKUP(C373,RUBROS!A:B,2,FALSE),"")</f>
        <v>Obligaciones por pagar Inversión vigencia anterior</v>
      </c>
      <c r="E373" s="12" t="s">
        <v>1237</v>
      </c>
      <c r="F373" s="43" t="s">
        <v>1238</v>
      </c>
      <c r="G373" s="43" t="s">
        <v>1239</v>
      </c>
      <c r="H373" s="4">
        <f>VLOOKUP(G373,TIPOS_CONTRATOS!$E$4:$F$19,2,FALSE)</f>
        <v>13</v>
      </c>
      <c r="I373" s="9">
        <v>688</v>
      </c>
      <c r="J373" s="12">
        <v>2025</v>
      </c>
      <c r="K373" s="9" t="s">
        <v>1048</v>
      </c>
      <c r="L373" s="9" t="s">
        <v>1240</v>
      </c>
      <c r="M373" s="49">
        <v>46014</v>
      </c>
      <c r="N373" s="55">
        <v>46110</v>
      </c>
      <c r="O373" s="8">
        <v>2766600</v>
      </c>
      <c r="P373" s="8">
        <v>0</v>
      </c>
      <c r="Q373" s="9"/>
      <c r="R373" s="4" t="e">
        <f>VLOOKUP(Q373,TIPOS_ANULACION!$D$5:$E$6,2,FALSE)</f>
        <v>#N/A</v>
      </c>
      <c r="S373" s="8">
        <v>0</v>
      </c>
      <c r="T373" s="9"/>
      <c r="U373" s="10"/>
      <c r="V373" s="31">
        <f t="shared" si="5"/>
        <v>2766600</v>
      </c>
      <c r="W373" s="9" t="s">
        <v>294</v>
      </c>
      <c r="X373" s="4">
        <f>VLOOKUP(W373,'ESTADOS ACTUALES CONTRATO'!$E$4:$F$13,2,FALSE)</f>
        <v>1</v>
      </c>
      <c r="Y373" s="54" t="s">
        <v>184</v>
      </c>
      <c r="Z373" s="54" t="s">
        <v>1110</v>
      </c>
      <c r="AA373" s="9" t="s">
        <v>106</v>
      </c>
      <c r="AB373" s="11" t="s">
        <v>107</v>
      </c>
    </row>
    <row r="374" spans="1:28">
      <c r="A374" s="12" t="s">
        <v>84</v>
      </c>
      <c r="B374" s="3">
        <f>VLOOKUP(A374,LOCALIDAD!$A$3:$C$22,3,FALSE)</f>
        <v>6</v>
      </c>
      <c r="C374" s="12" t="s">
        <v>85</v>
      </c>
      <c r="D374" s="29" t="str">
        <f>IFERROR(VLOOKUP(C374,RUBROS!A:B,2,FALSE),"")</f>
        <v>Obligaciones por pagar Inversión vigencia anterior</v>
      </c>
      <c r="E374" s="12" t="s">
        <v>1237</v>
      </c>
      <c r="F374" s="43" t="s">
        <v>1238</v>
      </c>
      <c r="G374" s="43" t="s">
        <v>1239</v>
      </c>
      <c r="H374" s="4">
        <f>VLOOKUP(G374,TIPOS_CONTRATOS!$E$4:$F$19,2,FALSE)</f>
        <v>13</v>
      </c>
      <c r="I374" s="9">
        <v>688</v>
      </c>
      <c r="J374" s="12">
        <v>2025</v>
      </c>
      <c r="K374" s="9" t="s">
        <v>1048</v>
      </c>
      <c r="L374" s="9" t="s">
        <v>1240</v>
      </c>
      <c r="M374" s="49">
        <v>46014</v>
      </c>
      <c r="N374" s="55">
        <v>46110</v>
      </c>
      <c r="O374" s="8">
        <v>17313420</v>
      </c>
      <c r="P374" s="8">
        <v>0</v>
      </c>
      <c r="Q374" s="9"/>
      <c r="R374" s="4" t="e">
        <f>VLOOKUP(Q374,TIPOS_ANULACION!$D$5:$E$6,2,FALSE)</f>
        <v>#N/A</v>
      </c>
      <c r="S374" s="8">
        <v>0</v>
      </c>
      <c r="T374" s="9"/>
      <c r="U374" s="10"/>
      <c r="V374" s="31">
        <f t="shared" si="5"/>
        <v>17313420</v>
      </c>
      <c r="W374" s="9" t="s">
        <v>294</v>
      </c>
      <c r="X374" s="4">
        <f>VLOOKUP(W374,'ESTADOS ACTUALES CONTRATO'!$E$4:$F$13,2,FALSE)</f>
        <v>1</v>
      </c>
      <c r="Y374" s="54" t="s">
        <v>184</v>
      </c>
      <c r="Z374" s="54" t="s">
        <v>1110</v>
      </c>
      <c r="AA374" s="9" t="s">
        <v>106</v>
      </c>
      <c r="AB374" s="11" t="s">
        <v>107</v>
      </c>
    </row>
    <row r="375" spans="1:28">
      <c r="A375" s="12" t="s">
        <v>84</v>
      </c>
      <c r="B375" s="3">
        <f>VLOOKUP(A375,LOCALIDAD!$A$3:$C$22,3,FALSE)</f>
        <v>6</v>
      </c>
      <c r="C375" s="12" t="s">
        <v>85</v>
      </c>
      <c r="D375" s="29" t="str">
        <f>IFERROR(VLOOKUP(C375,RUBROS!A:B,2,FALSE),"")</f>
        <v>Obligaciones por pagar Inversión vigencia anterior</v>
      </c>
      <c r="E375" s="12" t="s">
        <v>1237</v>
      </c>
      <c r="F375" s="43" t="s">
        <v>1238</v>
      </c>
      <c r="G375" s="43" t="s">
        <v>1239</v>
      </c>
      <c r="H375" s="4">
        <f>VLOOKUP(G375,TIPOS_CONTRATOS!$E$4:$F$19,2,FALSE)</f>
        <v>13</v>
      </c>
      <c r="I375" s="9">
        <v>688</v>
      </c>
      <c r="J375" s="12">
        <v>2025</v>
      </c>
      <c r="K375" s="9" t="s">
        <v>1048</v>
      </c>
      <c r="L375" s="9" t="s">
        <v>1240</v>
      </c>
      <c r="M375" s="49">
        <v>46014</v>
      </c>
      <c r="N375" s="55">
        <v>46110</v>
      </c>
      <c r="O375" s="8">
        <v>207179600</v>
      </c>
      <c r="P375" s="8">
        <v>0</v>
      </c>
      <c r="Q375" s="9"/>
      <c r="R375" s="4" t="e">
        <f>VLOOKUP(Q375,TIPOS_ANULACION!$D$5:$E$6,2,FALSE)</f>
        <v>#N/A</v>
      </c>
      <c r="S375" s="8">
        <v>0</v>
      </c>
      <c r="T375" s="9"/>
      <c r="U375" s="10"/>
      <c r="V375" s="31">
        <f t="shared" si="5"/>
        <v>207179600</v>
      </c>
      <c r="W375" s="9" t="s">
        <v>294</v>
      </c>
      <c r="X375" s="4">
        <f>VLOOKUP(W375,'ESTADOS ACTUALES CONTRATO'!$E$4:$F$13,2,FALSE)</f>
        <v>1</v>
      </c>
      <c r="Y375" s="54" t="s">
        <v>184</v>
      </c>
      <c r="Z375" s="54" t="s">
        <v>1110</v>
      </c>
      <c r="AA375" s="9" t="s">
        <v>106</v>
      </c>
      <c r="AB375" s="11" t="s">
        <v>107</v>
      </c>
    </row>
    <row r="376" spans="1:28">
      <c r="A376" s="12" t="s">
        <v>84</v>
      </c>
      <c r="B376" s="3">
        <f>VLOOKUP(A376,LOCALIDAD!$A$3:$C$22,3,FALSE)</f>
        <v>6</v>
      </c>
      <c r="C376" s="12" t="s">
        <v>85</v>
      </c>
      <c r="D376" s="29" t="str">
        <f>IFERROR(VLOOKUP(C376,RUBROS!A:B,2,FALSE),"")</f>
        <v>Obligaciones por pagar Inversión vigencia anterior</v>
      </c>
      <c r="E376" s="12" t="s">
        <v>1237</v>
      </c>
      <c r="F376" s="43" t="s">
        <v>1238</v>
      </c>
      <c r="G376" s="43" t="s">
        <v>1239</v>
      </c>
      <c r="H376" s="4">
        <f>VLOOKUP(G376,TIPOS_CONTRATOS!$E$4:$F$19,2,FALSE)</f>
        <v>13</v>
      </c>
      <c r="I376" s="9">
        <v>687</v>
      </c>
      <c r="J376" s="12">
        <v>2025</v>
      </c>
      <c r="K376" s="9" t="s">
        <v>1051</v>
      </c>
      <c r="L376" s="9" t="s">
        <v>1241</v>
      </c>
      <c r="M376" s="49">
        <v>46014</v>
      </c>
      <c r="N376" s="55">
        <v>46110</v>
      </c>
      <c r="O376" s="8">
        <v>125889000</v>
      </c>
      <c r="P376" s="8">
        <v>0</v>
      </c>
      <c r="Q376" s="9"/>
      <c r="R376" s="4" t="e">
        <f>VLOOKUP(Q376,TIPOS_ANULACION!$D$5:$E$6,2,FALSE)</f>
        <v>#N/A</v>
      </c>
      <c r="S376" s="8">
        <v>0</v>
      </c>
      <c r="T376" s="9"/>
      <c r="U376" s="10"/>
      <c r="V376" s="31">
        <f t="shared" si="5"/>
        <v>125889000</v>
      </c>
      <c r="W376" s="9" t="s">
        <v>294</v>
      </c>
      <c r="X376" s="4">
        <f>VLOOKUP(W376,'ESTADOS ACTUALES CONTRATO'!$E$4:$F$13,2,FALSE)</f>
        <v>1</v>
      </c>
      <c r="Y376" s="54" t="s">
        <v>184</v>
      </c>
      <c r="Z376" s="54" t="s">
        <v>92</v>
      </c>
      <c r="AA376" s="9" t="s">
        <v>106</v>
      </c>
      <c r="AB376" s="11" t="s">
        <v>107</v>
      </c>
    </row>
    <row r="377" spans="1:28">
      <c r="A377" s="12" t="s">
        <v>84</v>
      </c>
      <c r="B377" s="3">
        <f>VLOOKUP(A377,LOCALIDAD!$A$3:$C$22,3,FALSE)</f>
        <v>6</v>
      </c>
      <c r="C377" s="12" t="s">
        <v>85</v>
      </c>
      <c r="D377" s="29" t="str">
        <f>IFERROR(VLOOKUP(C377,RUBROS!A:B,2,FALSE),"")</f>
        <v>Obligaciones por pagar Inversión vigencia anterior</v>
      </c>
      <c r="E377" s="12" t="s">
        <v>1242</v>
      </c>
      <c r="F377" s="43" t="s">
        <v>1243</v>
      </c>
      <c r="G377" s="43" t="s">
        <v>1239</v>
      </c>
      <c r="H377" s="4">
        <f>VLOOKUP(G377,TIPOS_CONTRATOS!$E$4:$F$19,2,FALSE)</f>
        <v>13</v>
      </c>
      <c r="I377" s="9">
        <v>686</v>
      </c>
      <c r="J377" s="12">
        <v>2025</v>
      </c>
      <c r="K377" s="9" t="s">
        <v>1051</v>
      </c>
      <c r="L377" s="9" t="s">
        <v>1244</v>
      </c>
      <c r="M377" s="49">
        <v>46014</v>
      </c>
      <c r="N377" s="55">
        <v>46110</v>
      </c>
      <c r="O377" s="8">
        <v>183814681</v>
      </c>
      <c r="P377" s="8">
        <v>0</v>
      </c>
      <c r="Q377" s="9"/>
      <c r="R377" s="4" t="e">
        <f>VLOOKUP(Q377,TIPOS_ANULACION!$D$5:$E$6,2,FALSE)</f>
        <v>#N/A</v>
      </c>
      <c r="S377" s="8">
        <v>0</v>
      </c>
      <c r="T377" s="9"/>
      <c r="U377" s="10"/>
      <c r="V377" s="31">
        <f t="shared" si="5"/>
        <v>183814681</v>
      </c>
      <c r="W377" s="9" t="s">
        <v>294</v>
      </c>
      <c r="X377" s="4">
        <f>VLOOKUP(W377,'ESTADOS ACTUALES CONTRATO'!$E$4:$F$13,2,FALSE)</f>
        <v>1</v>
      </c>
      <c r="Y377" s="54" t="s">
        <v>184</v>
      </c>
      <c r="Z377" s="54" t="s">
        <v>92</v>
      </c>
      <c r="AA377" s="9" t="s">
        <v>106</v>
      </c>
      <c r="AB377" s="11" t="s">
        <v>107</v>
      </c>
    </row>
    <row r="378" spans="1:28">
      <c r="A378" s="12" t="s">
        <v>84</v>
      </c>
      <c r="B378" s="3">
        <f>VLOOKUP(A378,LOCALIDAD!$A$3:$C$22,3,FALSE)</f>
        <v>6</v>
      </c>
      <c r="C378" s="12" t="s">
        <v>85</v>
      </c>
      <c r="D378" s="29" t="str">
        <f>IFERROR(VLOOKUP(C378,RUBROS!A:B,2,FALSE),"")</f>
        <v>Obligaciones por pagar Inversión vigencia anterior</v>
      </c>
      <c r="E378" s="12" t="s">
        <v>1245</v>
      </c>
      <c r="F378" s="43" t="s">
        <v>1246</v>
      </c>
      <c r="G378" s="43" t="s">
        <v>101</v>
      </c>
      <c r="H378" s="4">
        <f>VLOOKUP(G378,TIPOS_CONTRATOS!$E$4:$F$19,2,FALSE)</f>
        <v>10</v>
      </c>
      <c r="I378" s="9">
        <v>695</v>
      </c>
      <c r="J378" s="12">
        <v>2025</v>
      </c>
      <c r="K378" s="9" t="s">
        <v>1054</v>
      </c>
      <c r="L378" s="9" t="s">
        <v>1247</v>
      </c>
      <c r="M378" s="49">
        <v>46022</v>
      </c>
      <c r="N378" s="55">
        <v>46265</v>
      </c>
      <c r="O378" s="8">
        <v>492983479</v>
      </c>
      <c r="P378" s="8">
        <v>0</v>
      </c>
      <c r="Q378" s="9"/>
      <c r="R378" s="4" t="e">
        <f>VLOOKUP(Q378,TIPOS_ANULACION!$D$5:$E$6,2,FALSE)</f>
        <v>#N/A</v>
      </c>
      <c r="S378" s="8">
        <v>0</v>
      </c>
      <c r="T378" s="9"/>
      <c r="U378" s="10"/>
      <c r="V378" s="31">
        <f t="shared" si="5"/>
        <v>492983479</v>
      </c>
      <c r="W378" s="9" t="s">
        <v>294</v>
      </c>
      <c r="X378" s="4">
        <f>VLOOKUP(W378,'ESTADOS ACTUALES CONTRATO'!$E$4:$F$13,2,FALSE)</f>
        <v>1</v>
      </c>
      <c r="Y378" s="54" t="s">
        <v>111</v>
      </c>
      <c r="Z378" s="54" t="s">
        <v>92</v>
      </c>
      <c r="AA378" s="9" t="s">
        <v>106</v>
      </c>
      <c r="AB378" s="11" t="s">
        <v>107</v>
      </c>
    </row>
    <row r="379" spans="1:28">
      <c r="A379" s="12" t="s">
        <v>84</v>
      </c>
      <c r="B379" s="3">
        <f>VLOOKUP(A379,LOCALIDAD!$A$3:$C$22,3,FALSE)</f>
        <v>6</v>
      </c>
      <c r="C379" s="12" t="s">
        <v>85</v>
      </c>
      <c r="D379" s="29" t="str">
        <f>IFERROR(VLOOKUP(C379,RUBROS!A:B,2,FALSE),"")</f>
        <v>Obligaciones por pagar Inversión vigencia anterior</v>
      </c>
      <c r="E379" s="12" t="s">
        <v>1248</v>
      </c>
      <c r="F379" s="43" t="s">
        <v>1249</v>
      </c>
      <c r="G379" s="43" t="s">
        <v>88</v>
      </c>
      <c r="H379" s="4">
        <f>VLOOKUP(G379,TIPOS_CONTRATOS!$E$4:$F$19,2,FALSE)</f>
        <v>11</v>
      </c>
      <c r="I379" s="9">
        <v>630</v>
      </c>
      <c r="J379" s="12">
        <v>2025</v>
      </c>
      <c r="K379" s="9" t="s">
        <v>1057</v>
      </c>
      <c r="L379" s="9" t="s">
        <v>1250</v>
      </c>
      <c r="M379" s="49">
        <v>45993</v>
      </c>
      <c r="N379" s="55">
        <v>46048</v>
      </c>
      <c r="O379" s="8">
        <v>9300000</v>
      </c>
      <c r="P379" s="60">
        <v>7800000</v>
      </c>
      <c r="Q379" s="9"/>
      <c r="R379" s="4" t="e">
        <f>VLOOKUP(Q379,TIPOS_ANULACION!$D$5:$E$6,2,FALSE)</f>
        <v>#N/A</v>
      </c>
      <c r="S379" s="8">
        <v>0</v>
      </c>
      <c r="T379" s="9"/>
      <c r="U379" s="10"/>
      <c r="V379" s="31">
        <f t="shared" si="5"/>
        <v>1500000</v>
      </c>
      <c r="W379" s="9" t="s">
        <v>91</v>
      </c>
      <c r="X379" s="4">
        <f>VLOOKUP(W379,'ESTADOS ACTUALES CONTRATO'!$E$4:$F$13,2,FALSE)</f>
        <v>6</v>
      </c>
      <c r="Y379" s="54" t="s">
        <v>564</v>
      </c>
      <c r="Z379" s="54" t="s">
        <v>1251</v>
      </c>
      <c r="AA379" s="9" t="s">
        <v>93</v>
      </c>
      <c r="AB379" s="11" t="s">
        <v>94</v>
      </c>
    </row>
    <row r="380" spans="1:28">
      <c r="A380" s="12" t="s">
        <v>84</v>
      </c>
      <c r="B380" s="3">
        <f>VLOOKUP(A380,LOCALIDAD!$A$3:$C$22,3,FALSE)</f>
        <v>6</v>
      </c>
      <c r="C380" s="12" t="s">
        <v>85</v>
      </c>
      <c r="D380" s="29" t="str">
        <f>IFERROR(VLOOKUP(C380,RUBROS!A:B,2,FALSE),"")</f>
        <v>Obligaciones por pagar Inversión vigencia anterior</v>
      </c>
      <c r="E380" s="12" t="s">
        <v>1252</v>
      </c>
      <c r="F380" s="43" t="s">
        <v>1253</v>
      </c>
      <c r="G380" s="43" t="s">
        <v>101</v>
      </c>
      <c r="H380" s="4">
        <f>VLOOKUP(G380,TIPOS_CONTRATOS!$E$4:$F$19,2,FALSE)</f>
        <v>10</v>
      </c>
      <c r="I380" s="9">
        <v>694</v>
      </c>
      <c r="J380" s="12">
        <v>2025</v>
      </c>
      <c r="K380" s="9" t="s">
        <v>1060</v>
      </c>
      <c r="L380" s="9" t="s">
        <v>1254</v>
      </c>
      <c r="M380" s="49">
        <v>46063</v>
      </c>
      <c r="N380" s="55">
        <v>46243</v>
      </c>
      <c r="O380" s="8">
        <v>636937000</v>
      </c>
      <c r="P380" s="8">
        <v>0</v>
      </c>
      <c r="Q380" s="9"/>
      <c r="R380" s="4" t="e">
        <f>VLOOKUP(Q380,TIPOS_ANULACION!$D$5:$E$6,2,FALSE)</f>
        <v>#N/A</v>
      </c>
      <c r="S380" s="8">
        <v>0</v>
      </c>
      <c r="T380" s="9"/>
      <c r="U380" s="10"/>
      <c r="V380" s="31">
        <f t="shared" si="5"/>
        <v>636937000</v>
      </c>
      <c r="W380" s="9" t="s">
        <v>294</v>
      </c>
      <c r="X380" s="4">
        <f>VLOOKUP(W380,'ESTADOS ACTUALES CONTRATO'!$E$4:$F$13,2,FALSE)</f>
        <v>1</v>
      </c>
      <c r="Y380" s="54" t="s">
        <v>111</v>
      </c>
      <c r="Z380" s="54" t="s">
        <v>92</v>
      </c>
      <c r="AA380" s="9" t="s">
        <v>106</v>
      </c>
      <c r="AB380" s="11" t="s">
        <v>107</v>
      </c>
    </row>
    <row r="381" spans="1:28">
      <c r="A381" s="12" t="s">
        <v>84</v>
      </c>
      <c r="B381" s="3">
        <f>VLOOKUP(A381,LOCALIDAD!$A$3:$C$22,3,FALSE)</f>
        <v>6</v>
      </c>
      <c r="C381" s="12" t="s">
        <v>85</v>
      </c>
      <c r="D381" s="29" t="str">
        <f>IFERROR(VLOOKUP(C381,RUBROS!A:B,2,FALSE),"")</f>
        <v>Obligaciones por pagar Inversión vigencia anterior</v>
      </c>
      <c r="E381" s="12" t="s">
        <v>1255</v>
      </c>
      <c r="F381" s="43" t="s">
        <v>1256</v>
      </c>
      <c r="G381" s="43" t="s">
        <v>88</v>
      </c>
      <c r="H381" s="4">
        <f>VLOOKUP(G381,TIPOS_CONTRATOS!$E$4:$F$19,2,FALSE)</f>
        <v>11</v>
      </c>
      <c r="I381" s="9">
        <v>330</v>
      </c>
      <c r="J381" s="12">
        <v>2025</v>
      </c>
      <c r="K381" s="9" t="s">
        <v>1063</v>
      </c>
      <c r="L381" s="9" t="s">
        <v>1257</v>
      </c>
      <c r="M381" s="49">
        <v>45790</v>
      </c>
      <c r="N381" s="55">
        <v>46034</v>
      </c>
      <c r="O381" s="8">
        <v>1968000</v>
      </c>
      <c r="P381" s="60">
        <v>1968000</v>
      </c>
      <c r="Q381" s="9"/>
      <c r="R381" s="4" t="e">
        <f>VLOOKUP(Q381,TIPOS_ANULACION!$D$5:$E$6,2,FALSE)</f>
        <v>#N/A</v>
      </c>
      <c r="S381" s="8">
        <v>0</v>
      </c>
      <c r="T381" s="9"/>
      <c r="U381" s="10"/>
      <c r="V381" s="31">
        <f t="shared" si="5"/>
        <v>0</v>
      </c>
      <c r="W381" s="9" t="s">
        <v>91</v>
      </c>
      <c r="X381" s="4">
        <f>VLOOKUP(W381,'ESTADOS ACTUALES CONTRATO'!$E$4:$F$13,2,FALSE)</f>
        <v>6</v>
      </c>
      <c r="Y381" s="54" t="s">
        <v>111</v>
      </c>
      <c r="Z381" s="54" t="s">
        <v>528</v>
      </c>
      <c r="AA381" s="9" t="s">
        <v>93</v>
      </c>
      <c r="AB381" s="11" t="s">
        <v>94</v>
      </c>
    </row>
    <row r="382" spans="1:28">
      <c r="A382" s="12" t="s">
        <v>84</v>
      </c>
      <c r="B382" s="3">
        <f>VLOOKUP(A382,LOCALIDAD!$A$3:$C$22,3,FALSE)</f>
        <v>6</v>
      </c>
      <c r="C382" s="12" t="s">
        <v>85</v>
      </c>
      <c r="D382" s="29" t="str">
        <f>IFERROR(VLOOKUP(C382,RUBROS!A:B,2,FALSE),"")</f>
        <v>Obligaciones por pagar Inversión vigencia anterior</v>
      </c>
      <c r="E382" s="12" t="s">
        <v>1258</v>
      </c>
      <c r="F382" s="43" t="s">
        <v>1259</v>
      </c>
      <c r="G382" s="43" t="s">
        <v>88</v>
      </c>
      <c r="H382" s="4">
        <f>VLOOKUP(G382,TIPOS_CONTRATOS!$E$4:$F$19,2,FALSE)</f>
        <v>11</v>
      </c>
      <c r="I382" s="9">
        <v>602</v>
      </c>
      <c r="J382" s="12">
        <v>2025</v>
      </c>
      <c r="K382" s="9" t="s">
        <v>1066</v>
      </c>
      <c r="L382" s="9" t="s">
        <v>1260</v>
      </c>
      <c r="M382" s="49">
        <v>45975</v>
      </c>
      <c r="N382" s="55">
        <v>46022</v>
      </c>
      <c r="O382" s="8">
        <v>7883333</v>
      </c>
      <c r="P382" s="8">
        <v>5500000</v>
      </c>
      <c r="Q382" s="9"/>
      <c r="R382" s="4" t="e">
        <f>VLOOKUP(Q382,TIPOS_ANULACION!$D$5:$E$6,2,FALSE)</f>
        <v>#N/A</v>
      </c>
      <c r="S382" s="8">
        <v>0</v>
      </c>
      <c r="T382" s="9"/>
      <c r="U382" s="10"/>
      <c r="V382" s="31">
        <f t="shared" si="5"/>
        <v>2383333</v>
      </c>
      <c r="W382" s="9" t="s">
        <v>91</v>
      </c>
      <c r="X382" s="4">
        <f>VLOOKUP(W382,'ESTADOS ACTUALES CONTRATO'!$E$4:$F$13,2,FALSE)</f>
        <v>6</v>
      </c>
      <c r="Y382" s="54" t="s">
        <v>564</v>
      </c>
      <c r="Z382" s="54" t="s">
        <v>92</v>
      </c>
      <c r="AA382" s="9" t="s">
        <v>93</v>
      </c>
      <c r="AB382" s="11" t="s">
        <v>94</v>
      </c>
    </row>
    <row r="383" spans="1:28">
      <c r="A383" s="12" t="s">
        <v>84</v>
      </c>
      <c r="B383" s="3">
        <f>VLOOKUP(A383,LOCALIDAD!$A$3:$C$22,3,FALSE)</f>
        <v>6</v>
      </c>
      <c r="C383" s="12" t="s">
        <v>85</v>
      </c>
      <c r="D383" s="29" t="str">
        <f>IFERROR(VLOOKUP(C383,RUBROS!A:B,2,FALSE),"")</f>
        <v>Obligaciones por pagar Inversión vigencia anterior</v>
      </c>
      <c r="E383" s="12" t="s">
        <v>1261</v>
      </c>
      <c r="F383" s="43" t="s">
        <v>1262</v>
      </c>
      <c r="G383" s="43" t="s">
        <v>101</v>
      </c>
      <c r="H383" s="4">
        <f>VLOOKUP(G383,TIPOS_CONTRATOS!$E$4:$F$19,2,FALSE)</f>
        <v>10</v>
      </c>
      <c r="I383" s="9">
        <v>713</v>
      </c>
      <c r="J383" s="12">
        <v>2025</v>
      </c>
      <c r="K383" s="9" t="s">
        <v>1069</v>
      </c>
      <c r="L383" s="9" t="s">
        <v>1263</v>
      </c>
      <c r="M383" s="49">
        <v>46022</v>
      </c>
      <c r="N383" s="55">
        <v>46096</v>
      </c>
      <c r="O383" s="8">
        <v>633349000</v>
      </c>
      <c r="P383" s="8">
        <v>0</v>
      </c>
      <c r="Q383" s="9"/>
      <c r="R383" s="4" t="e">
        <f>VLOOKUP(Q383,TIPOS_ANULACION!$D$5:$E$6,2,FALSE)</f>
        <v>#N/A</v>
      </c>
      <c r="S383" s="8">
        <v>0</v>
      </c>
      <c r="T383" s="9"/>
      <c r="U383" s="10"/>
      <c r="V383" s="31">
        <f t="shared" si="5"/>
        <v>633349000</v>
      </c>
      <c r="W383" s="9" t="s">
        <v>294</v>
      </c>
      <c r="X383" s="4">
        <f>VLOOKUP(W383,'ESTADOS ACTUALES CONTRATO'!$E$4:$F$13,2,FALSE)</f>
        <v>1</v>
      </c>
      <c r="Y383" s="54" t="s">
        <v>333</v>
      </c>
      <c r="Z383" s="54" t="s">
        <v>1264</v>
      </c>
      <c r="AA383" s="9" t="s">
        <v>106</v>
      </c>
      <c r="AB383" s="11" t="s">
        <v>107</v>
      </c>
    </row>
    <row r="384" spans="1:28">
      <c r="A384" s="12" t="s">
        <v>84</v>
      </c>
      <c r="B384" s="3">
        <f>VLOOKUP(A384,LOCALIDAD!$A$3:$C$22,3,FALSE)</f>
        <v>6</v>
      </c>
      <c r="C384" s="12" t="s">
        <v>85</v>
      </c>
      <c r="D384" s="29" t="str">
        <f>IFERROR(VLOOKUP(C384,RUBROS!A:B,2,FALSE),"")</f>
        <v>Obligaciones por pagar Inversión vigencia anterior</v>
      </c>
      <c r="E384" s="12" t="s">
        <v>1265</v>
      </c>
      <c r="F384" s="43" t="s">
        <v>1266</v>
      </c>
      <c r="G384" s="43" t="s">
        <v>88</v>
      </c>
      <c r="H384" s="4">
        <f>VLOOKUP(G384,TIPOS_CONTRATOS!$E$4:$F$19,2,FALSE)</f>
        <v>11</v>
      </c>
      <c r="I384" s="9">
        <v>622</v>
      </c>
      <c r="J384" s="12">
        <v>2025</v>
      </c>
      <c r="K384" s="9" t="s">
        <v>1072</v>
      </c>
      <c r="L384" s="9" t="s">
        <v>1267</v>
      </c>
      <c r="M384" s="49">
        <v>45993</v>
      </c>
      <c r="N384" s="55">
        <v>46022</v>
      </c>
      <c r="O384" s="8">
        <v>10250000</v>
      </c>
      <c r="P384" s="8">
        <v>3963333</v>
      </c>
      <c r="Q384" s="9"/>
      <c r="R384" s="4" t="e">
        <f>VLOOKUP(Q384,TIPOS_ANULACION!$D$5:$E$6,2,FALSE)</f>
        <v>#N/A</v>
      </c>
      <c r="S384" s="8">
        <v>0</v>
      </c>
      <c r="T384" s="9"/>
      <c r="U384" s="10"/>
      <c r="V384" s="31">
        <f t="shared" si="5"/>
        <v>6286667</v>
      </c>
      <c r="W384" s="9" t="s">
        <v>91</v>
      </c>
      <c r="X384" s="4">
        <f>VLOOKUP(W384,'ESTADOS ACTUALES CONTRATO'!$E$4:$F$13,2,FALSE)</f>
        <v>6</v>
      </c>
      <c r="Y384" s="54" t="s">
        <v>564</v>
      </c>
      <c r="Z384" s="54" t="s">
        <v>92</v>
      </c>
      <c r="AA384" s="9" t="s">
        <v>93</v>
      </c>
      <c r="AB384" s="11" t="s">
        <v>94</v>
      </c>
    </row>
    <row r="385" spans="1:28">
      <c r="A385" s="12" t="s">
        <v>84</v>
      </c>
      <c r="B385" s="3">
        <f>VLOOKUP(A385,LOCALIDAD!$A$3:$C$22,3,FALSE)</f>
        <v>6</v>
      </c>
      <c r="C385" s="12" t="s">
        <v>85</v>
      </c>
      <c r="D385" s="29" t="str">
        <f>IFERROR(VLOOKUP(C385,RUBROS!A:B,2,FALSE),"")</f>
        <v>Obligaciones por pagar Inversión vigencia anterior</v>
      </c>
      <c r="E385" s="12" t="s">
        <v>1268</v>
      </c>
      <c r="F385" s="43" t="s">
        <v>1269</v>
      </c>
      <c r="G385" s="43" t="s">
        <v>88</v>
      </c>
      <c r="H385" s="4">
        <f>VLOOKUP(G385,TIPOS_CONTRATOS!$E$4:$F$19,2,FALSE)</f>
        <v>11</v>
      </c>
      <c r="I385" s="9">
        <v>607</v>
      </c>
      <c r="J385" s="12">
        <v>2025</v>
      </c>
      <c r="K385" s="9" t="s">
        <v>1075</v>
      </c>
      <c r="L385" s="9" t="s">
        <v>1270</v>
      </c>
      <c r="M385" s="49">
        <v>45985</v>
      </c>
      <c r="N385" s="55">
        <v>46022</v>
      </c>
      <c r="O385" s="8">
        <v>1557910</v>
      </c>
      <c r="P385" s="60">
        <v>1557910</v>
      </c>
      <c r="Q385" s="9"/>
      <c r="R385" s="4" t="e">
        <f>VLOOKUP(Q385,TIPOS_ANULACION!$D$5:$E$6,2,FALSE)</f>
        <v>#N/A</v>
      </c>
      <c r="S385" s="8">
        <v>0</v>
      </c>
      <c r="T385" s="9"/>
      <c r="U385" s="10"/>
      <c r="V385" s="31">
        <f t="shared" si="5"/>
        <v>0</v>
      </c>
      <c r="W385" s="9" t="s">
        <v>91</v>
      </c>
      <c r="X385" s="4">
        <f>VLOOKUP(W385,'ESTADOS ACTUALES CONTRATO'!$E$4:$F$13,2,FALSE)</f>
        <v>6</v>
      </c>
      <c r="Y385" s="54" t="s">
        <v>564</v>
      </c>
      <c r="Z385" s="54" t="s">
        <v>92</v>
      </c>
      <c r="AA385" s="9" t="s">
        <v>93</v>
      </c>
      <c r="AB385" s="11" t="s">
        <v>94</v>
      </c>
    </row>
    <row r="386" spans="1:28">
      <c r="A386" s="12" t="s">
        <v>84</v>
      </c>
      <c r="B386" s="3">
        <f>VLOOKUP(A386,LOCALIDAD!$A$3:$C$22,3,FALSE)</f>
        <v>6</v>
      </c>
      <c r="C386" s="12" t="s">
        <v>85</v>
      </c>
      <c r="D386" s="29" t="str">
        <f>IFERROR(VLOOKUP(C386,RUBROS!A:B,2,FALSE),"")</f>
        <v>Obligaciones por pagar Inversión vigencia anterior</v>
      </c>
      <c r="E386" s="12" t="s">
        <v>1268</v>
      </c>
      <c r="F386" s="43" t="s">
        <v>1269</v>
      </c>
      <c r="G386" s="43" t="s">
        <v>88</v>
      </c>
      <c r="H386" s="4">
        <f>VLOOKUP(G386,TIPOS_CONTRATOS!$E$4:$F$19,2,FALSE)</f>
        <v>11</v>
      </c>
      <c r="I386" s="9">
        <v>607</v>
      </c>
      <c r="J386" s="12">
        <v>2025</v>
      </c>
      <c r="K386" s="9" t="s">
        <v>1075</v>
      </c>
      <c r="L386" s="9" t="s">
        <v>1270</v>
      </c>
      <c r="M386" s="49">
        <v>45985</v>
      </c>
      <c r="N386" s="55">
        <v>46022</v>
      </c>
      <c r="O386" s="8">
        <v>9342090</v>
      </c>
      <c r="P386" s="60">
        <v>5163756</v>
      </c>
      <c r="Q386" s="9"/>
      <c r="R386" s="4" t="e">
        <f>VLOOKUP(Q386,TIPOS_ANULACION!$D$5:$E$6,2,FALSE)</f>
        <v>#N/A</v>
      </c>
      <c r="S386" s="8">
        <v>0</v>
      </c>
      <c r="T386" s="9"/>
      <c r="U386" s="10"/>
      <c r="V386" s="31">
        <f t="shared" si="5"/>
        <v>4178334</v>
      </c>
      <c r="W386" s="9" t="s">
        <v>91</v>
      </c>
      <c r="X386" s="4">
        <f>VLOOKUP(W386,'ESTADOS ACTUALES CONTRATO'!$E$4:$F$13,2,FALSE)</f>
        <v>6</v>
      </c>
      <c r="Y386" s="54" t="s">
        <v>564</v>
      </c>
      <c r="Z386" s="54" t="s">
        <v>92</v>
      </c>
      <c r="AA386" s="9" t="s">
        <v>93</v>
      </c>
      <c r="AB386" s="11" t="s">
        <v>94</v>
      </c>
    </row>
    <row r="387" spans="1:28">
      <c r="A387" s="12" t="s">
        <v>84</v>
      </c>
      <c r="B387" s="3">
        <f>VLOOKUP(A387,LOCALIDAD!$A$3:$C$22,3,FALSE)</f>
        <v>6</v>
      </c>
      <c r="C387" s="12" t="s">
        <v>85</v>
      </c>
      <c r="D387" s="29" t="str">
        <f>IFERROR(VLOOKUP(C387,RUBROS!A:B,2,FALSE),"")</f>
        <v>Obligaciones por pagar Inversión vigencia anterior</v>
      </c>
      <c r="E387" s="12" t="s">
        <v>1271</v>
      </c>
      <c r="F387" s="43" t="s">
        <v>1272</v>
      </c>
      <c r="G387" s="43" t="s">
        <v>88</v>
      </c>
      <c r="H387" s="4">
        <f>VLOOKUP(G387,TIPOS_CONTRATOS!$E$4:$F$19,2,FALSE)</f>
        <v>11</v>
      </c>
      <c r="I387" s="9">
        <v>340</v>
      </c>
      <c r="J387" s="12">
        <v>2025</v>
      </c>
      <c r="K387" s="9" t="s">
        <v>1078</v>
      </c>
      <c r="L387" s="9" t="s">
        <v>1273</v>
      </c>
      <c r="M387" s="49">
        <v>45806</v>
      </c>
      <c r="N387" s="55">
        <v>45989</v>
      </c>
      <c r="O387" s="8">
        <v>5084000</v>
      </c>
      <c r="P387" s="60">
        <v>4920000</v>
      </c>
      <c r="Q387" s="9"/>
      <c r="R387" s="4" t="e">
        <f>VLOOKUP(Q387,TIPOS_ANULACION!$D$5:$E$6,2,FALSE)</f>
        <v>#N/A</v>
      </c>
      <c r="S387" s="8">
        <v>0</v>
      </c>
      <c r="T387" s="9"/>
      <c r="U387" s="10"/>
      <c r="V387" s="31">
        <f t="shared" si="5"/>
        <v>164000</v>
      </c>
      <c r="W387" s="9" t="s">
        <v>91</v>
      </c>
      <c r="X387" s="4">
        <f>VLOOKUP(W387,'ESTADOS ACTUALES CONTRATO'!$E$4:$F$13,2,FALSE)</f>
        <v>6</v>
      </c>
      <c r="Y387" s="54" t="s">
        <v>111</v>
      </c>
      <c r="Z387" s="54" t="s">
        <v>92</v>
      </c>
      <c r="AA387" s="9" t="s">
        <v>93</v>
      </c>
      <c r="AB387" s="11" t="s">
        <v>94</v>
      </c>
    </row>
    <row r="388" spans="1:28">
      <c r="A388" s="12" t="s">
        <v>84</v>
      </c>
      <c r="B388" s="3">
        <f>VLOOKUP(A388,LOCALIDAD!$A$3:$C$22,3,FALSE)</f>
        <v>6</v>
      </c>
      <c r="C388" s="12" t="s">
        <v>85</v>
      </c>
      <c r="D388" s="29" t="str">
        <f>IFERROR(VLOOKUP(C388,RUBROS!A:B,2,FALSE),"")</f>
        <v>Obligaciones por pagar Inversión vigencia anterior</v>
      </c>
      <c r="E388" s="12" t="s">
        <v>1274</v>
      </c>
      <c r="F388" s="43" t="s">
        <v>1275</v>
      </c>
      <c r="G388" s="43" t="s">
        <v>101</v>
      </c>
      <c r="H388" s="4">
        <f>VLOOKUP(G388,TIPOS_CONTRATOS!$E$4:$F$19,2,FALSE)</f>
        <v>10</v>
      </c>
      <c r="I388" s="9">
        <v>710</v>
      </c>
      <c r="J388" s="12">
        <v>2025</v>
      </c>
      <c r="K388" s="9" t="s">
        <v>1082</v>
      </c>
      <c r="L388" s="9" t="s">
        <v>1276</v>
      </c>
      <c r="M388" s="49">
        <v>46063</v>
      </c>
      <c r="N388" s="55">
        <v>46274</v>
      </c>
      <c r="O388" s="8">
        <v>649191333</v>
      </c>
      <c r="P388" s="8">
        <v>0</v>
      </c>
      <c r="Q388" s="9"/>
      <c r="R388" s="4" t="e">
        <f>VLOOKUP(Q388,TIPOS_ANULACION!$D$5:$E$6,2,FALSE)</f>
        <v>#N/A</v>
      </c>
      <c r="S388" s="8">
        <v>0</v>
      </c>
      <c r="T388" s="9"/>
      <c r="U388" s="10"/>
      <c r="V388" s="31">
        <f t="shared" si="5"/>
        <v>649191333</v>
      </c>
      <c r="W388" s="9" t="s">
        <v>294</v>
      </c>
      <c r="X388" s="4">
        <f>VLOOKUP(W388,'ESTADOS ACTUALES CONTRATO'!$E$4:$F$13,2,FALSE)</f>
        <v>1</v>
      </c>
      <c r="Y388" s="54" t="s">
        <v>333</v>
      </c>
      <c r="Z388" s="54" t="s">
        <v>92</v>
      </c>
      <c r="AA388" s="9" t="s">
        <v>106</v>
      </c>
      <c r="AB388" s="11" t="s">
        <v>107</v>
      </c>
    </row>
    <row r="389" spans="1:28">
      <c r="A389" s="12" t="s">
        <v>84</v>
      </c>
      <c r="B389" s="3">
        <f>VLOOKUP(A389,LOCALIDAD!$A$3:$C$22,3,FALSE)</f>
        <v>6</v>
      </c>
      <c r="C389" s="12" t="s">
        <v>85</v>
      </c>
      <c r="D389" s="29" t="str">
        <f>IFERROR(VLOOKUP(C389,RUBROS!A:B,2,FALSE),"")</f>
        <v>Obligaciones por pagar Inversión vigencia anterior</v>
      </c>
      <c r="E389" s="12" t="s">
        <v>1277</v>
      </c>
      <c r="F389" s="43" t="s">
        <v>1278</v>
      </c>
      <c r="G389" s="43" t="s">
        <v>88</v>
      </c>
      <c r="H389" s="4">
        <f>VLOOKUP(G389,TIPOS_CONTRATOS!$E$4:$F$19,2,FALSE)</f>
        <v>11</v>
      </c>
      <c r="I389" s="9">
        <v>105</v>
      </c>
      <c r="J389" s="12">
        <v>2025</v>
      </c>
      <c r="K389" s="9" t="s">
        <v>1085</v>
      </c>
      <c r="L389" s="9" t="s">
        <v>1279</v>
      </c>
      <c r="M389" s="49">
        <v>45746</v>
      </c>
      <c r="N389" s="55">
        <v>46022</v>
      </c>
      <c r="O389" s="8">
        <v>6096667</v>
      </c>
      <c r="P389" s="8">
        <v>5900000</v>
      </c>
      <c r="Q389" s="9" t="s">
        <v>137</v>
      </c>
      <c r="R389" s="4">
        <f>VLOOKUP(Q389,TIPOS_ANULACION!$D$5:$E$6,2,FALSE)</f>
        <v>1</v>
      </c>
      <c r="S389" s="8">
        <v>196667</v>
      </c>
      <c r="T389" s="9">
        <v>1</v>
      </c>
      <c r="U389" s="10">
        <v>46076</v>
      </c>
      <c r="V389" s="31">
        <f t="shared" si="5"/>
        <v>0</v>
      </c>
      <c r="W389" s="9" t="s">
        <v>91</v>
      </c>
      <c r="X389" s="4">
        <f>VLOOKUP(W389,'ESTADOS ACTUALES CONTRATO'!$E$4:$F$13,2,FALSE)</f>
        <v>6</v>
      </c>
      <c r="Y389" s="54" t="s">
        <v>147</v>
      </c>
      <c r="Z389" s="54" t="s">
        <v>1280</v>
      </c>
      <c r="AA389" s="9" t="s">
        <v>93</v>
      </c>
      <c r="AB389" s="11" t="s">
        <v>94</v>
      </c>
    </row>
    <row r="390" spans="1:28">
      <c r="A390" s="12" t="s">
        <v>84</v>
      </c>
      <c r="B390" s="3">
        <f>VLOOKUP(A390,LOCALIDAD!$A$3:$C$22,3,FALSE)</f>
        <v>6</v>
      </c>
      <c r="C390" s="12" t="s">
        <v>85</v>
      </c>
      <c r="D390" s="29" t="str">
        <f>IFERROR(VLOOKUP(C390,RUBROS!A:B,2,FALSE),"")</f>
        <v>Obligaciones por pagar Inversión vigencia anterior</v>
      </c>
      <c r="E390" s="12" t="s">
        <v>1281</v>
      </c>
      <c r="F390" s="43" t="s">
        <v>1282</v>
      </c>
      <c r="G390" s="43" t="s">
        <v>88</v>
      </c>
      <c r="H390" s="4">
        <f>VLOOKUP(G390,TIPOS_CONTRATOS!$E$4:$F$19,2,FALSE)</f>
        <v>11</v>
      </c>
      <c r="I390" s="9">
        <v>635</v>
      </c>
      <c r="J390" s="12">
        <v>2025</v>
      </c>
      <c r="K390" s="9" t="s">
        <v>1089</v>
      </c>
      <c r="L390" s="9" t="s">
        <v>1283</v>
      </c>
      <c r="M390" s="49">
        <v>45995</v>
      </c>
      <c r="N390" s="55">
        <v>46040</v>
      </c>
      <c r="O390" s="8">
        <v>2952000</v>
      </c>
      <c r="P390" s="60">
        <v>2952000</v>
      </c>
      <c r="Q390" s="9"/>
      <c r="R390" s="4" t="e">
        <f>VLOOKUP(Q390,TIPOS_ANULACION!$D$5:$E$6,2,FALSE)</f>
        <v>#N/A</v>
      </c>
      <c r="S390" s="8">
        <v>0</v>
      </c>
      <c r="T390" s="9"/>
      <c r="U390" s="10"/>
      <c r="V390" s="31">
        <f t="shared" si="5"/>
        <v>0</v>
      </c>
      <c r="W390" s="9" t="s">
        <v>91</v>
      </c>
      <c r="X390" s="4">
        <f>VLOOKUP(W390,'ESTADOS ACTUALES CONTRATO'!$E$4:$F$13,2,FALSE)</f>
        <v>6</v>
      </c>
      <c r="Y390" s="54" t="s">
        <v>139</v>
      </c>
      <c r="Z390" s="54" t="s">
        <v>1284</v>
      </c>
      <c r="AA390" s="9" t="s">
        <v>93</v>
      </c>
      <c r="AB390" s="11" t="s">
        <v>94</v>
      </c>
    </row>
    <row r="391" spans="1:28">
      <c r="A391" s="12" t="s">
        <v>84</v>
      </c>
      <c r="B391" s="3">
        <f>VLOOKUP(A391,LOCALIDAD!$A$3:$C$22,3,FALSE)</f>
        <v>6</v>
      </c>
      <c r="C391" s="12" t="s">
        <v>85</v>
      </c>
      <c r="D391" s="29" t="str">
        <f>IFERROR(VLOOKUP(C391,RUBROS!A:B,2,FALSE),"")</f>
        <v>Obligaciones por pagar Inversión vigencia anterior</v>
      </c>
      <c r="E391" s="12" t="s">
        <v>1285</v>
      </c>
      <c r="F391" s="43" t="s">
        <v>1286</v>
      </c>
      <c r="G391" s="43" t="s">
        <v>88</v>
      </c>
      <c r="H391" s="4">
        <f>VLOOKUP(G391,TIPOS_CONTRATOS!$E$4:$F$19,2,FALSE)</f>
        <v>11</v>
      </c>
      <c r="I391" s="9">
        <v>663</v>
      </c>
      <c r="J391" s="12">
        <v>2025</v>
      </c>
      <c r="K391" s="9" t="s">
        <v>1090</v>
      </c>
      <c r="L391" s="9" t="s">
        <v>1287</v>
      </c>
      <c r="M391" s="49">
        <v>46003</v>
      </c>
      <c r="N391" s="55">
        <v>46048</v>
      </c>
      <c r="O391" s="8">
        <v>4050000</v>
      </c>
      <c r="P391" s="8">
        <v>1710000</v>
      </c>
      <c r="Q391" s="9"/>
      <c r="R391" s="4" t="e">
        <f>VLOOKUP(Q391,TIPOS_ANULACION!$D$5:$E$6,2,FALSE)</f>
        <v>#N/A</v>
      </c>
      <c r="S391" s="8">
        <v>0</v>
      </c>
      <c r="T391" s="9"/>
      <c r="U391" s="10"/>
      <c r="V391" s="31">
        <f t="shared" si="5"/>
        <v>2340000</v>
      </c>
      <c r="W391" s="9" t="s">
        <v>91</v>
      </c>
      <c r="X391" s="4">
        <f>VLOOKUP(W391,'ESTADOS ACTUALES CONTRATO'!$E$4:$F$13,2,FALSE)</f>
        <v>6</v>
      </c>
      <c r="Y391" s="54" t="s">
        <v>139</v>
      </c>
      <c r="Z391" s="54" t="s">
        <v>1288</v>
      </c>
      <c r="AA391" s="9" t="s">
        <v>93</v>
      </c>
      <c r="AB391" s="11" t="s">
        <v>94</v>
      </c>
    </row>
    <row r="392" spans="1:28">
      <c r="A392" s="12" t="s">
        <v>84</v>
      </c>
      <c r="B392" s="3">
        <f>VLOOKUP(A392,LOCALIDAD!$A$3:$C$22,3,FALSE)</f>
        <v>6</v>
      </c>
      <c r="C392" s="12" t="s">
        <v>85</v>
      </c>
      <c r="D392" s="29" t="str">
        <f>IFERROR(VLOOKUP(C392,RUBROS!A:B,2,FALSE),"")</f>
        <v>Obligaciones por pagar Inversión vigencia anterior</v>
      </c>
      <c r="E392" s="12" t="s">
        <v>1289</v>
      </c>
      <c r="F392" s="43" t="s">
        <v>1290</v>
      </c>
      <c r="G392" s="43" t="s">
        <v>101</v>
      </c>
      <c r="H392" s="4">
        <f>VLOOKUP(G392,TIPOS_CONTRATOS!$E$4:$F$19,2,FALSE)</f>
        <v>10</v>
      </c>
      <c r="I392" s="9">
        <v>693</v>
      </c>
      <c r="J392" s="12">
        <v>2025</v>
      </c>
      <c r="K392" s="9" t="s">
        <v>1093</v>
      </c>
      <c r="L392" s="9" t="s">
        <v>1291</v>
      </c>
      <c r="M392" s="49">
        <v>46022</v>
      </c>
      <c r="N392" s="55">
        <v>46207</v>
      </c>
      <c r="O392" s="8">
        <v>958619924</v>
      </c>
      <c r="P392" s="8">
        <v>0</v>
      </c>
      <c r="Q392" s="9"/>
      <c r="R392" s="4" t="e">
        <f>VLOOKUP(Q392,TIPOS_ANULACION!$D$5:$E$6,2,FALSE)</f>
        <v>#N/A</v>
      </c>
      <c r="S392" s="8">
        <v>0</v>
      </c>
      <c r="T392" s="9"/>
      <c r="U392" s="10"/>
      <c r="V392" s="31">
        <f t="shared" ref="V392:V455" si="6">O392-P392-S392</f>
        <v>958619924</v>
      </c>
      <c r="W392" s="9" t="s">
        <v>294</v>
      </c>
      <c r="X392" s="4">
        <f>VLOOKUP(W392,'ESTADOS ACTUALES CONTRATO'!$E$4:$F$13,2,FALSE)</f>
        <v>1</v>
      </c>
      <c r="Y392" s="54" t="s">
        <v>111</v>
      </c>
      <c r="Z392" s="54" t="s">
        <v>1292</v>
      </c>
      <c r="AA392" s="9" t="s">
        <v>106</v>
      </c>
      <c r="AB392" s="11" t="s">
        <v>107</v>
      </c>
    </row>
    <row r="393" spans="1:28">
      <c r="A393" s="12" t="s">
        <v>84</v>
      </c>
      <c r="B393" s="3">
        <f>VLOOKUP(A393,LOCALIDAD!$A$3:$C$22,3,FALSE)</f>
        <v>6</v>
      </c>
      <c r="C393" s="12" t="s">
        <v>85</v>
      </c>
      <c r="D393" s="29" t="str">
        <f>IFERROR(VLOOKUP(C393,RUBROS!A:B,2,FALSE),"")</f>
        <v>Obligaciones por pagar Inversión vigencia anterior</v>
      </c>
      <c r="E393" s="12" t="s">
        <v>1293</v>
      </c>
      <c r="F393" s="43" t="s">
        <v>1294</v>
      </c>
      <c r="G393" s="43" t="s">
        <v>1239</v>
      </c>
      <c r="H393" s="4">
        <f>VLOOKUP(G393,TIPOS_CONTRATOS!$E$4:$F$19,2,FALSE)</f>
        <v>13</v>
      </c>
      <c r="I393" s="9">
        <v>717</v>
      </c>
      <c r="J393" s="12">
        <v>2025</v>
      </c>
      <c r="K393" s="9" t="s">
        <v>1096</v>
      </c>
      <c r="L393" s="9" t="s">
        <v>1295</v>
      </c>
      <c r="M393" s="49">
        <v>46022</v>
      </c>
      <c r="N393" s="55">
        <v>46118</v>
      </c>
      <c r="O393" s="8">
        <v>39500000</v>
      </c>
      <c r="P393" s="8">
        <v>0</v>
      </c>
      <c r="Q393" s="9"/>
      <c r="R393" s="4" t="e">
        <f>VLOOKUP(Q393,TIPOS_ANULACION!$D$5:$E$6,2,FALSE)</f>
        <v>#N/A</v>
      </c>
      <c r="S393" s="8">
        <v>0</v>
      </c>
      <c r="T393" s="9"/>
      <c r="U393" s="10"/>
      <c r="V393" s="31">
        <f t="shared" si="6"/>
        <v>39500000</v>
      </c>
      <c r="W393" s="9" t="s">
        <v>294</v>
      </c>
      <c r="X393" s="4">
        <f>VLOOKUP(W393,'ESTADOS ACTUALES CONTRATO'!$E$4:$F$13,2,FALSE)</f>
        <v>1</v>
      </c>
      <c r="Y393" s="54" t="s">
        <v>333</v>
      </c>
      <c r="Z393" s="54" t="s">
        <v>1264</v>
      </c>
      <c r="AA393" s="9" t="s">
        <v>106</v>
      </c>
      <c r="AB393" s="11" t="s">
        <v>107</v>
      </c>
    </row>
    <row r="394" spans="1:28">
      <c r="A394" s="12" t="s">
        <v>84</v>
      </c>
      <c r="B394" s="3">
        <f>VLOOKUP(A394,LOCALIDAD!$A$3:$C$22,3,FALSE)</f>
        <v>6</v>
      </c>
      <c r="C394" s="12" t="s">
        <v>85</v>
      </c>
      <c r="D394" s="29" t="str">
        <f>IFERROR(VLOOKUP(C394,RUBROS!A:B,2,FALSE),"")</f>
        <v>Obligaciones por pagar Inversión vigencia anterior</v>
      </c>
      <c r="E394" s="12" t="s">
        <v>1296</v>
      </c>
      <c r="F394" s="43" t="s">
        <v>1297</v>
      </c>
      <c r="G394" s="43" t="s">
        <v>88</v>
      </c>
      <c r="H394" s="4">
        <f>VLOOKUP(G394,TIPOS_CONTRATOS!$E$4:$F$19,2,FALSE)</f>
        <v>11</v>
      </c>
      <c r="I394" s="9">
        <v>616</v>
      </c>
      <c r="J394" s="12">
        <v>2025</v>
      </c>
      <c r="K394" s="9" t="s">
        <v>1097</v>
      </c>
      <c r="L394" s="9" t="s">
        <v>1298</v>
      </c>
      <c r="M394" s="49">
        <v>45995</v>
      </c>
      <c r="N394" s="55">
        <v>46041</v>
      </c>
      <c r="O394" s="8">
        <v>14250000</v>
      </c>
      <c r="P394" s="60">
        <v>14250000</v>
      </c>
      <c r="Q394" s="9"/>
      <c r="R394" s="4" t="e">
        <f>VLOOKUP(Q394,TIPOS_ANULACION!$D$5:$E$6,2,FALSE)</f>
        <v>#N/A</v>
      </c>
      <c r="S394" s="8">
        <v>0</v>
      </c>
      <c r="T394" s="9"/>
      <c r="U394" s="10"/>
      <c r="V394" s="31">
        <f t="shared" si="6"/>
        <v>0</v>
      </c>
      <c r="W394" s="9" t="s">
        <v>91</v>
      </c>
      <c r="X394" s="4">
        <f>VLOOKUP(W394,'ESTADOS ACTUALES CONTRATO'!$E$4:$F$13,2,FALSE)</f>
        <v>6</v>
      </c>
      <c r="Y394" s="54" t="s">
        <v>564</v>
      </c>
      <c r="Z394" s="54" t="s">
        <v>92</v>
      </c>
      <c r="AA394" s="9" t="s">
        <v>93</v>
      </c>
      <c r="AB394" s="11" t="s">
        <v>94</v>
      </c>
    </row>
    <row r="395" spans="1:28">
      <c r="A395" s="12" t="s">
        <v>84</v>
      </c>
      <c r="B395" s="3">
        <f>VLOOKUP(A395,LOCALIDAD!$A$3:$C$22,3,FALSE)</f>
        <v>6</v>
      </c>
      <c r="C395" s="12" t="s">
        <v>85</v>
      </c>
      <c r="D395" s="29" t="str">
        <f>IFERROR(VLOOKUP(C395,RUBROS!A:B,2,FALSE),"")</f>
        <v>Obligaciones por pagar Inversión vigencia anterior</v>
      </c>
      <c r="E395" s="12" t="s">
        <v>1299</v>
      </c>
      <c r="F395" s="43" t="s">
        <v>1300</v>
      </c>
      <c r="G395" s="43" t="s">
        <v>88</v>
      </c>
      <c r="H395" s="4">
        <f>VLOOKUP(G395,TIPOS_CONTRATOS!$E$4:$F$19,2,FALSE)</f>
        <v>11</v>
      </c>
      <c r="I395" s="9">
        <v>626</v>
      </c>
      <c r="J395" s="12">
        <v>2025</v>
      </c>
      <c r="K395" s="9" t="s">
        <v>1100</v>
      </c>
      <c r="L395" s="9" t="s">
        <v>1301</v>
      </c>
      <c r="M395" s="49">
        <v>46000</v>
      </c>
      <c r="N395" s="55">
        <v>46045</v>
      </c>
      <c r="O395" s="8">
        <v>3833333</v>
      </c>
      <c r="P395" s="60">
        <v>3833333</v>
      </c>
      <c r="Q395" s="9"/>
      <c r="R395" s="4" t="e">
        <f>VLOOKUP(Q395,TIPOS_ANULACION!$D$5:$E$6,2,FALSE)</f>
        <v>#N/A</v>
      </c>
      <c r="S395" s="8">
        <v>0</v>
      </c>
      <c r="T395" s="9"/>
      <c r="U395" s="10"/>
      <c r="V395" s="31">
        <f t="shared" si="6"/>
        <v>0</v>
      </c>
      <c r="W395" s="9" t="s">
        <v>91</v>
      </c>
      <c r="X395" s="4">
        <f>VLOOKUP(W395,'ESTADOS ACTUALES CONTRATO'!$E$4:$F$13,2,FALSE)</f>
        <v>6</v>
      </c>
      <c r="Y395" s="54" t="s">
        <v>564</v>
      </c>
      <c r="Z395" s="54" t="s">
        <v>92</v>
      </c>
      <c r="AA395" s="9" t="s">
        <v>93</v>
      </c>
      <c r="AB395" s="11" t="s">
        <v>94</v>
      </c>
    </row>
    <row r="396" spans="1:28">
      <c r="A396" s="12" t="s">
        <v>84</v>
      </c>
      <c r="B396" s="3">
        <f>VLOOKUP(A396,LOCALIDAD!$A$3:$C$22,3,FALSE)</f>
        <v>6</v>
      </c>
      <c r="C396" s="12" t="s">
        <v>85</v>
      </c>
      <c r="D396" s="29" t="str">
        <f>IFERROR(VLOOKUP(C396,RUBROS!A:B,2,FALSE),"")</f>
        <v>Obligaciones por pagar Inversión vigencia anterior</v>
      </c>
      <c r="E396" s="12" t="s">
        <v>1302</v>
      </c>
      <c r="F396" s="43" t="s">
        <v>1303</v>
      </c>
      <c r="G396" s="43" t="s">
        <v>88</v>
      </c>
      <c r="H396" s="4">
        <f>VLOOKUP(G396,TIPOS_CONTRATOS!$E$4:$F$19,2,FALSE)</f>
        <v>11</v>
      </c>
      <c r="I396" s="9">
        <v>627</v>
      </c>
      <c r="J396" s="12">
        <v>2025</v>
      </c>
      <c r="K396" s="9" t="s">
        <v>1103</v>
      </c>
      <c r="L396" s="9" t="s">
        <v>1304</v>
      </c>
      <c r="M396" s="49">
        <v>45993</v>
      </c>
      <c r="N396" s="55">
        <v>46022</v>
      </c>
      <c r="O396" s="8">
        <v>4470000</v>
      </c>
      <c r="P396" s="8">
        <v>0</v>
      </c>
      <c r="Q396" s="9"/>
      <c r="R396" s="4" t="e">
        <f>VLOOKUP(Q396,TIPOS_ANULACION!$D$5:$E$6,2,FALSE)</f>
        <v>#N/A</v>
      </c>
      <c r="S396" s="8">
        <v>0</v>
      </c>
      <c r="T396" s="9"/>
      <c r="U396" s="10"/>
      <c r="V396" s="31">
        <f t="shared" si="6"/>
        <v>4470000</v>
      </c>
      <c r="W396" s="9" t="s">
        <v>91</v>
      </c>
      <c r="X396" s="4">
        <f>VLOOKUP(W396,'ESTADOS ACTUALES CONTRATO'!$E$4:$F$13,2,FALSE)</f>
        <v>6</v>
      </c>
      <c r="Y396" s="54" t="s">
        <v>564</v>
      </c>
      <c r="Z396" s="54" t="s">
        <v>92</v>
      </c>
      <c r="AA396" s="9" t="s">
        <v>93</v>
      </c>
      <c r="AB396" s="11" t="s">
        <v>94</v>
      </c>
    </row>
    <row r="397" spans="1:28">
      <c r="A397" s="12" t="s">
        <v>84</v>
      </c>
      <c r="B397" s="3">
        <f>VLOOKUP(A397,LOCALIDAD!$A$3:$C$22,3,FALSE)</f>
        <v>6</v>
      </c>
      <c r="C397" s="12" t="s">
        <v>85</v>
      </c>
      <c r="D397" s="29" t="str">
        <f>IFERROR(VLOOKUP(C397,RUBROS!A:B,2,FALSE),"")</f>
        <v>Obligaciones por pagar Inversión vigencia anterior</v>
      </c>
      <c r="E397" s="12" t="s">
        <v>1305</v>
      </c>
      <c r="F397" s="43" t="s">
        <v>1306</v>
      </c>
      <c r="G397" s="43" t="s">
        <v>88</v>
      </c>
      <c r="H397" s="4">
        <f>VLOOKUP(G397,TIPOS_CONTRATOS!$E$4:$F$19,2,FALSE)</f>
        <v>11</v>
      </c>
      <c r="I397" s="9">
        <v>661</v>
      </c>
      <c r="J397" s="12">
        <v>2025</v>
      </c>
      <c r="K397" s="9" t="s">
        <v>1106</v>
      </c>
      <c r="L397" s="9" t="s">
        <v>1307</v>
      </c>
      <c r="M397" s="49">
        <v>46014</v>
      </c>
      <c r="N397" s="55">
        <v>46044</v>
      </c>
      <c r="O397" s="8">
        <v>2600000</v>
      </c>
      <c r="P397" s="60">
        <v>2600000</v>
      </c>
      <c r="Q397" s="9"/>
      <c r="R397" s="4" t="e">
        <f>VLOOKUP(Q397,TIPOS_ANULACION!$D$5:$E$6,2,FALSE)</f>
        <v>#N/A</v>
      </c>
      <c r="S397" s="8">
        <v>0</v>
      </c>
      <c r="T397" s="9"/>
      <c r="U397" s="10"/>
      <c r="V397" s="31">
        <f t="shared" si="6"/>
        <v>0</v>
      </c>
      <c r="W397" s="9" t="s">
        <v>91</v>
      </c>
      <c r="X397" s="4">
        <f>VLOOKUP(W397,'ESTADOS ACTUALES CONTRATO'!$E$4:$F$13,2,FALSE)</f>
        <v>6</v>
      </c>
      <c r="Y397" s="54" t="s">
        <v>139</v>
      </c>
      <c r="Z397" s="54" t="s">
        <v>1308</v>
      </c>
      <c r="AA397" s="9" t="s">
        <v>93</v>
      </c>
      <c r="AB397" s="11" t="s">
        <v>94</v>
      </c>
    </row>
    <row r="398" spans="1:28">
      <c r="A398" s="12" t="s">
        <v>84</v>
      </c>
      <c r="B398" s="3">
        <f>VLOOKUP(A398,LOCALIDAD!$A$3:$C$22,3,FALSE)</f>
        <v>6</v>
      </c>
      <c r="C398" s="12" t="s">
        <v>85</v>
      </c>
      <c r="D398" s="29" t="str">
        <f>IFERROR(VLOOKUP(C398,RUBROS!A:B,2,FALSE),"")</f>
        <v>Obligaciones por pagar Inversión vigencia anterior</v>
      </c>
      <c r="E398" s="12" t="s">
        <v>894</v>
      </c>
      <c r="F398" s="43" t="s">
        <v>895</v>
      </c>
      <c r="G398" s="43" t="s">
        <v>88</v>
      </c>
      <c r="H398" s="4">
        <f>VLOOKUP(G398,TIPOS_CONTRATOS!$E$4:$F$19,2,FALSE)</f>
        <v>11</v>
      </c>
      <c r="I398" s="9">
        <v>660</v>
      </c>
      <c r="J398" s="12">
        <v>2025</v>
      </c>
      <c r="K398" s="9" t="s">
        <v>1106</v>
      </c>
      <c r="L398" s="9" t="s">
        <v>1309</v>
      </c>
      <c r="M398" s="49">
        <v>46021</v>
      </c>
      <c r="N398" s="55">
        <v>46051</v>
      </c>
      <c r="O398" s="8">
        <v>2600000</v>
      </c>
      <c r="P398" s="60">
        <v>2600000</v>
      </c>
      <c r="Q398" s="9"/>
      <c r="R398" s="4" t="e">
        <f>VLOOKUP(Q398,TIPOS_ANULACION!$D$5:$E$6,2,FALSE)</f>
        <v>#N/A</v>
      </c>
      <c r="S398" s="8">
        <v>0</v>
      </c>
      <c r="T398" s="9"/>
      <c r="U398" s="10"/>
      <c r="V398" s="31">
        <f t="shared" si="6"/>
        <v>0</v>
      </c>
      <c r="W398" s="9" t="s">
        <v>91</v>
      </c>
      <c r="X398" s="4">
        <f>VLOOKUP(W398,'ESTADOS ACTUALES CONTRATO'!$E$4:$F$13,2,FALSE)</f>
        <v>6</v>
      </c>
      <c r="Y398" s="54" t="s">
        <v>139</v>
      </c>
      <c r="Z398" s="54" t="s">
        <v>1308</v>
      </c>
      <c r="AA398" s="9" t="s">
        <v>93</v>
      </c>
      <c r="AB398" s="11" t="s">
        <v>94</v>
      </c>
    </row>
    <row r="399" spans="1:28">
      <c r="A399" s="12" t="s">
        <v>84</v>
      </c>
      <c r="B399" s="3">
        <f>VLOOKUP(A399,LOCALIDAD!$A$3:$C$22,3,FALSE)</f>
        <v>6</v>
      </c>
      <c r="C399" s="12" t="s">
        <v>85</v>
      </c>
      <c r="D399" s="29" t="str">
        <f>IFERROR(VLOOKUP(C399,RUBROS!A:B,2,FALSE),"")</f>
        <v>Obligaciones por pagar Inversión vigencia anterior</v>
      </c>
      <c r="E399" s="12" t="s">
        <v>1310</v>
      </c>
      <c r="F399" s="43" t="s">
        <v>1311</v>
      </c>
      <c r="G399" s="43" t="s">
        <v>88</v>
      </c>
      <c r="H399" s="4">
        <f>VLOOKUP(G399,TIPOS_CONTRATOS!$E$4:$F$19,2,FALSE)</f>
        <v>11</v>
      </c>
      <c r="I399" s="9">
        <v>659</v>
      </c>
      <c r="J399" s="12">
        <v>2025</v>
      </c>
      <c r="K399" s="9" t="s">
        <v>1106</v>
      </c>
      <c r="L399" s="9" t="s">
        <v>1312</v>
      </c>
      <c r="M399" s="49">
        <v>46007</v>
      </c>
      <c r="N399" s="55">
        <v>46037</v>
      </c>
      <c r="O399" s="8">
        <v>2600000</v>
      </c>
      <c r="P399" s="8">
        <v>0</v>
      </c>
      <c r="Q399" s="9"/>
      <c r="R399" s="4" t="e">
        <f>VLOOKUP(Q399,TIPOS_ANULACION!$D$5:$E$6,2,FALSE)</f>
        <v>#N/A</v>
      </c>
      <c r="S399" s="8">
        <v>0</v>
      </c>
      <c r="T399" s="9"/>
      <c r="U399" s="10"/>
      <c r="V399" s="31">
        <f t="shared" si="6"/>
        <v>2600000</v>
      </c>
      <c r="W399" s="9" t="s">
        <v>91</v>
      </c>
      <c r="X399" s="4">
        <f>VLOOKUP(W399,'ESTADOS ACTUALES CONTRATO'!$E$4:$F$13,2,FALSE)</f>
        <v>6</v>
      </c>
      <c r="Y399" s="54" t="s">
        <v>139</v>
      </c>
      <c r="Z399" s="54" t="s">
        <v>1313</v>
      </c>
      <c r="AA399" s="9" t="s">
        <v>93</v>
      </c>
      <c r="AB399" s="11" t="s">
        <v>94</v>
      </c>
    </row>
    <row r="400" spans="1:28">
      <c r="A400" s="12" t="s">
        <v>84</v>
      </c>
      <c r="B400" s="3">
        <f>VLOOKUP(A400,LOCALIDAD!$A$3:$C$22,3,FALSE)</f>
        <v>6</v>
      </c>
      <c r="C400" s="12" t="s">
        <v>85</v>
      </c>
      <c r="D400" s="29" t="str">
        <f>IFERROR(VLOOKUP(C400,RUBROS!A:B,2,FALSE),"")</f>
        <v>Obligaciones por pagar Inversión vigencia anterior</v>
      </c>
      <c r="E400" s="12" t="s">
        <v>1314</v>
      </c>
      <c r="F400" s="43" t="s">
        <v>1315</v>
      </c>
      <c r="G400" s="43" t="s">
        <v>88</v>
      </c>
      <c r="H400" s="4">
        <f>VLOOKUP(G400,TIPOS_CONTRATOS!$E$4:$F$19,2,FALSE)</f>
        <v>11</v>
      </c>
      <c r="I400" s="9">
        <v>638</v>
      </c>
      <c r="J400" s="12">
        <v>2025</v>
      </c>
      <c r="K400" s="9" t="s">
        <v>1106</v>
      </c>
      <c r="L400" s="9" t="s">
        <v>1316</v>
      </c>
      <c r="M400" s="49">
        <v>46001</v>
      </c>
      <c r="N400" s="55">
        <v>46031</v>
      </c>
      <c r="O400" s="8">
        <v>2600000</v>
      </c>
      <c r="P400" s="8">
        <v>0</v>
      </c>
      <c r="Q400" s="9"/>
      <c r="R400" s="4" t="e">
        <f>VLOOKUP(Q400,TIPOS_ANULACION!$D$5:$E$6,2,FALSE)</f>
        <v>#N/A</v>
      </c>
      <c r="S400" s="8">
        <v>0</v>
      </c>
      <c r="T400" s="9"/>
      <c r="U400" s="10"/>
      <c r="V400" s="31">
        <f t="shared" si="6"/>
        <v>2600000</v>
      </c>
      <c r="W400" s="9" t="s">
        <v>91</v>
      </c>
      <c r="X400" s="4">
        <f>VLOOKUP(W400,'ESTADOS ACTUALES CONTRATO'!$E$4:$F$13,2,FALSE)</f>
        <v>6</v>
      </c>
      <c r="Y400" s="54" t="s">
        <v>139</v>
      </c>
      <c r="Z400" s="54" t="s">
        <v>1317</v>
      </c>
      <c r="AA400" s="9" t="s">
        <v>93</v>
      </c>
      <c r="AB400" s="11" t="s">
        <v>94</v>
      </c>
    </row>
    <row r="401" spans="1:28">
      <c r="A401" s="12" t="s">
        <v>84</v>
      </c>
      <c r="B401" s="3">
        <f>VLOOKUP(A401,LOCALIDAD!$A$3:$C$22,3,FALSE)</f>
        <v>6</v>
      </c>
      <c r="C401" s="12" t="s">
        <v>85</v>
      </c>
      <c r="D401" s="29" t="str">
        <f>IFERROR(VLOOKUP(C401,RUBROS!A:B,2,FALSE),"")</f>
        <v>Obligaciones por pagar Inversión vigencia anterior</v>
      </c>
      <c r="E401" s="12" t="s">
        <v>717</v>
      </c>
      <c r="F401" s="43" t="s">
        <v>718</v>
      </c>
      <c r="G401" s="43" t="s">
        <v>88</v>
      </c>
      <c r="H401" s="4">
        <f>VLOOKUP(G401,TIPOS_CONTRATOS!$E$4:$F$19,2,FALSE)</f>
        <v>11</v>
      </c>
      <c r="I401" s="9">
        <v>681</v>
      </c>
      <c r="J401" s="12">
        <v>2025</v>
      </c>
      <c r="K401" s="9" t="s">
        <v>1109</v>
      </c>
      <c r="L401" s="9" t="s">
        <v>1318</v>
      </c>
      <c r="M401" s="49">
        <v>46021</v>
      </c>
      <c r="N401" s="55">
        <v>46051</v>
      </c>
      <c r="O401" s="8">
        <v>4100000</v>
      </c>
      <c r="P401" s="60">
        <v>4100000</v>
      </c>
      <c r="Q401" s="9"/>
      <c r="R401" s="4" t="e">
        <f>VLOOKUP(Q401,TIPOS_ANULACION!$D$5:$E$6,2,FALSE)</f>
        <v>#N/A</v>
      </c>
      <c r="S401" s="8">
        <v>0</v>
      </c>
      <c r="T401" s="9"/>
      <c r="U401" s="10"/>
      <c r="V401" s="31">
        <f t="shared" si="6"/>
        <v>0</v>
      </c>
      <c r="W401" s="9" t="s">
        <v>91</v>
      </c>
      <c r="X401" s="4">
        <f>VLOOKUP(W401,'ESTADOS ACTUALES CONTRATO'!$E$4:$F$13,2,FALSE)</f>
        <v>6</v>
      </c>
      <c r="Y401" s="54" t="s">
        <v>139</v>
      </c>
      <c r="Z401" s="54" t="s">
        <v>1319</v>
      </c>
      <c r="AA401" s="9" t="s">
        <v>93</v>
      </c>
      <c r="AB401" s="11" t="s">
        <v>94</v>
      </c>
    </row>
    <row r="402" spans="1:28">
      <c r="A402" s="12" t="s">
        <v>84</v>
      </c>
      <c r="B402" s="3">
        <f>VLOOKUP(A402,LOCALIDAD!$A$3:$C$22,3,FALSE)</f>
        <v>6</v>
      </c>
      <c r="C402" s="12" t="s">
        <v>85</v>
      </c>
      <c r="D402" s="29" t="str">
        <f>IFERROR(VLOOKUP(C402,RUBROS!A:B,2,FALSE),"")</f>
        <v>Obligaciones por pagar Inversión vigencia anterior</v>
      </c>
      <c r="E402" s="12" t="s">
        <v>1320</v>
      </c>
      <c r="F402" s="43" t="s">
        <v>1321</v>
      </c>
      <c r="G402" s="43" t="s">
        <v>101</v>
      </c>
      <c r="H402" s="4">
        <f>VLOOKUP(G402,TIPOS_CONTRATOS!$E$4:$F$19,2,FALSE)</f>
        <v>10</v>
      </c>
      <c r="I402" s="9">
        <v>716</v>
      </c>
      <c r="J402" s="12">
        <v>2025</v>
      </c>
      <c r="K402" s="9" t="s">
        <v>1113</v>
      </c>
      <c r="L402" s="9" t="s">
        <v>1322</v>
      </c>
      <c r="M402" s="49">
        <v>46022</v>
      </c>
      <c r="N402" s="55">
        <v>46122</v>
      </c>
      <c r="O402" s="8">
        <v>63194879</v>
      </c>
      <c r="P402" s="8">
        <v>0</v>
      </c>
      <c r="Q402" s="9"/>
      <c r="R402" s="4" t="e">
        <f>VLOOKUP(Q402,TIPOS_ANULACION!$D$5:$E$6,2,FALSE)</f>
        <v>#N/A</v>
      </c>
      <c r="S402" s="8">
        <v>0</v>
      </c>
      <c r="T402" s="9"/>
      <c r="U402" s="10"/>
      <c r="V402" s="31">
        <f t="shared" si="6"/>
        <v>63194879</v>
      </c>
      <c r="W402" s="9" t="s">
        <v>294</v>
      </c>
      <c r="X402" s="4">
        <f>VLOOKUP(W402,'ESTADOS ACTUALES CONTRATO'!$E$4:$F$13,2,FALSE)</f>
        <v>1</v>
      </c>
      <c r="Y402" s="54" t="s">
        <v>333</v>
      </c>
      <c r="Z402" s="54" t="s">
        <v>1264</v>
      </c>
      <c r="AA402" s="9" t="s">
        <v>106</v>
      </c>
      <c r="AB402" s="11" t="s">
        <v>107</v>
      </c>
    </row>
    <row r="403" spans="1:28">
      <c r="A403" s="12" t="s">
        <v>84</v>
      </c>
      <c r="B403" s="3">
        <f>VLOOKUP(A403,LOCALIDAD!$A$3:$C$22,3,FALSE)</f>
        <v>6</v>
      </c>
      <c r="C403" s="12" t="s">
        <v>85</v>
      </c>
      <c r="D403" s="29" t="str">
        <f>IFERROR(VLOOKUP(C403,RUBROS!A:B,2,FALSE),"")</f>
        <v>Obligaciones por pagar Inversión vigencia anterior</v>
      </c>
      <c r="E403" s="12" t="s">
        <v>1320</v>
      </c>
      <c r="F403" s="43" t="s">
        <v>1321</v>
      </c>
      <c r="G403" s="43" t="s">
        <v>101</v>
      </c>
      <c r="H403" s="4">
        <f>VLOOKUP(G403,TIPOS_CONTRATOS!$E$4:$F$19,2,FALSE)</f>
        <v>10</v>
      </c>
      <c r="I403" s="9">
        <v>716</v>
      </c>
      <c r="J403" s="12">
        <v>2025</v>
      </c>
      <c r="K403" s="9" t="s">
        <v>1113</v>
      </c>
      <c r="L403" s="9" t="s">
        <v>1322</v>
      </c>
      <c r="M403" s="49">
        <v>46022</v>
      </c>
      <c r="N403" s="55">
        <v>46122</v>
      </c>
      <c r="O403" s="8">
        <v>10316667</v>
      </c>
      <c r="P403" s="8">
        <v>0</v>
      </c>
      <c r="Q403" s="9"/>
      <c r="R403" s="4" t="e">
        <f>VLOOKUP(Q403,TIPOS_ANULACION!$D$5:$E$6,2,FALSE)</f>
        <v>#N/A</v>
      </c>
      <c r="S403" s="8">
        <v>0</v>
      </c>
      <c r="T403" s="9"/>
      <c r="U403" s="10"/>
      <c r="V403" s="31">
        <f t="shared" si="6"/>
        <v>10316667</v>
      </c>
      <c r="W403" s="9" t="s">
        <v>294</v>
      </c>
      <c r="X403" s="4">
        <f>VLOOKUP(W403,'ESTADOS ACTUALES CONTRATO'!$E$4:$F$13,2,FALSE)</f>
        <v>1</v>
      </c>
      <c r="Y403" s="54" t="s">
        <v>333</v>
      </c>
      <c r="Z403" s="54" t="s">
        <v>1264</v>
      </c>
      <c r="AA403" s="9" t="s">
        <v>106</v>
      </c>
      <c r="AB403" s="11" t="s">
        <v>107</v>
      </c>
    </row>
    <row r="404" spans="1:28">
      <c r="A404" s="12" t="s">
        <v>84</v>
      </c>
      <c r="B404" s="3">
        <f>VLOOKUP(A404,LOCALIDAD!$A$3:$C$22,3,FALSE)</f>
        <v>6</v>
      </c>
      <c r="C404" s="12" t="s">
        <v>85</v>
      </c>
      <c r="D404" s="29" t="str">
        <f>IFERROR(VLOOKUP(C404,RUBROS!A:B,2,FALSE),"")</f>
        <v>Obligaciones por pagar Inversión vigencia anterior</v>
      </c>
      <c r="E404" s="12" t="s">
        <v>1320</v>
      </c>
      <c r="F404" s="43" t="s">
        <v>1321</v>
      </c>
      <c r="G404" s="43" t="s">
        <v>101</v>
      </c>
      <c r="H404" s="4">
        <f>VLOOKUP(G404,TIPOS_CONTRATOS!$E$4:$F$19,2,FALSE)</f>
        <v>10</v>
      </c>
      <c r="I404" s="9">
        <v>716</v>
      </c>
      <c r="J404" s="12">
        <v>2025</v>
      </c>
      <c r="K404" s="9" t="s">
        <v>1113</v>
      </c>
      <c r="L404" s="9" t="s">
        <v>1322</v>
      </c>
      <c r="M404" s="49">
        <v>46022</v>
      </c>
      <c r="N404" s="55">
        <v>46122</v>
      </c>
      <c r="O404" s="8">
        <v>672007583</v>
      </c>
      <c r="P404" s="8">
        <v>0</v>
      </c>
      <c r="Q404" s="9"/>
      <c r="R404" s="4" t="e">
        <f>VLOOKUP(Q404,TIPOS_ANULACION!$D$5:$E$6,2,FALSE)</f>
        <v>#N/A</v>
      </c>
      <c r="S404" s="8">
        <v>0</v>
      </c>
      <c r="T404" s="9"/>
      <c r="U404" s="10"/>
      <c r="V404" s="31">
        <f t="shared" si="6"/>
        <v>672007583</v>
      </c>
      <c r="W404" s="9" t="s">
        <v>294</v>
      </c>
      <c r="X404" s="4">
        <f>VLOOKUP(W404,'ESTADOS ACTUALES CONTRATO'!$E$4:$F$13,2,FALSE)</f>
        <v>1</v>
      </c>
      <c r="Y404" s="54" t="s">
        <v>333</v>
      </c>
      <c r="Z404" s="54" t="s">
        <v>1264</v>
      </c>
      <c r="AA404" s="9" t="s">
        <v>106</v>
      </c>
      <c r="AB404" s="11" t="s">
        <v>107</v>
      </c>
    </row>
    <row r="405" spans="1:28">
      <c r="A405" s="12" t="s">
        <v>84</v>
      </c>
      <c r="B405" s="3">
        <f>VLOOKUP(A405,LOCALIDAD!$A$3:$C$22,3,FALSE)</f>
        <v>6</v>
      </c>
      <c r="C405" s="12" t="s">
        <v>85</v>
      </c>
      <c r="D405" s="29" t="str">
        <f>IFERROR(VLOOKUP(C405,RUBROS!A:B,2,FALSE),"")</f>
        <v>Obligaciones por pagar Inversión vigencia anterior</v>
      </c>
      <c r="E405" s="12" t="s">
        <v>1320</v>
      </c>
      <c r="F405" s="43" t="s">
        <v>1321</v>
      </c>
      <c r="G405" s="43" t="s">
        <v>101</v>
      </c>
      <c r="H405" s="4">
        <f>VLOOKUP(G405,TIPOS_CONTRATOS!$E$4:$F$19,2,FALSE)</f>
        <v>10</v>
      </c>
      <c r="I405" s="9">
        <v>716</v>
      </c>
      <c r="J405" s="12">
        <v>2025</v>
      </c>
      <c r="K405" s="9" t="s">
        <v>1113</v>
      </c>
      <c r="L405" s="9" t="s">
        <v>1322</v>
      </c>
      <c r="M405" s="49">
        <v>46022</v>
      </c>
      <c r="N405" s="55">
        <v>46122</v>
      </c>
      <c r="O405" s="8">
        <v>484368521</v>
      </c>
      <c r="P405" s="8">
        <v>0</v>
      </c>
      <c r="Q405" s="9"/>
      <c r="R405" s="4" t="e">
        <f>VLOOKUP(Q405,TIPOS_ANULACION!$D$5:$E$6,2,FALSE)</f>
        <v>#N/A</v>
      </c>
      <c r="S405" s="8">
        <v>0</v>
      </c>
      <c r="T405" s="9"/>
      <c r="U405" s="10"/>
      <c r="V405" s="31">
        <f t="shared" si="6"/>
        <v>484368521</v>
      </c>
      <c r="W405" s="9" t="s">
        <v>294</v>
      </c>
      <c r="X405" s="4">
        <f>VLOOKUP(W405,'ESTADOS ACTUALES CONTRATO'!$E$4:$F$13,2,FALSE)</f>
        <v>1</v>
      </c>
      <c r="Y405" s="54" t="s">
        <v>333</v>
      </c>
      <c r="Z405" s="54" t="s">
        <v>1264</v>
      </c>
      <c r="AA405" s="9" t="s">
        <v>106</v>
      </c>
      <c r="AB405" s="11" t="s">
        <v>107</v>
      </c>
    </row>
    <row r="406" spans="1:28">
      <c r="A406" s="12" t="s">
        <v>84</v>
      </c>
      <c r="B406" s="3">
        <f>VLOOKUP(A406,LOCALIDAD!$A$3:$C$22,3,FALSE)</f>
        <v>6</v>
      </c>
      <c r="C406" s="12" t="s">
        <v>85</v>
      </c>
      <c r="D406" s="29" t="str">
        <f>IFERROR(VLOOKUP(C406,RUBROS!A:B,2,FALSE),"")</f>
        <v>Obligaciones por pagar Inversión vigencia anterior</v>
      </c>
      <c r="E406" s="12" t="s">
        <v>1320</v>
      </c>
      <c r="F406" s="43" t="s">
        <v>1321</v>
      </c>
      <c r="G406" s="43" t="s">
        <v>101</v>
      </c>
      <c r="H406" s="4">
        <f>VLOOKUP(G406,TIPOS_CONTRATOS!$E$4:$F$19,2,FALSE)</f>
        <v>10</v>
      </c>
      <c r="I406" s="9">
        <v>716</v>
      </c>
      <c r="J406" s="12">
        <v>2025</v>
      </c>
      <c r="K406" s="9" t="s">
        <v>1113</v>
      </c>
      <c r="L406" s="9" t="s">
        <v>1322</v>
      </c>
      <c r="M406" s="49">
        <v>46022</v>
      </c>
      <c r="N406" s="55">
        <v>46122</v>
      </c>
      <c r="O406" s="8">
        <v>153340000</v>
      </c>
      <c r="P406" s="8">
        <v>0</v>
      </c>
      <c r="Q406" s="9"/>
      <c r="R406" s="4" t="e">
        <f>VLOOKUP(Q406,TIPOS_ANULACION!$D$5:$E$6,2,FALSE)</f>
        <v>#N/A</v>
      </c>
      <c r="S406" s="8">
        <v>0</v>
      </c>
      <c r="T406" s="9"/>
      <c r="U406" s="10"/>
      <c r="V406" s="31">
        <f t="shared" si="6"/>
        <v>153340000</v>
      </c>
      <c r="W406" s="9" t="s">
        <v>294</v>
      </c>
      <c r="X406" s="4">
        <f>VLOOKUP(W406,'ESTADOS ACTUALES CONTRATO'!$E$4:$F$13,2,FALSE)</f>
        <v>1</v>
      </c>
      <c r="Y406" s="54" t="s">
        <v>333</v>
      </c>
      <c r="Z406" s="54" t="s">
        <v>1264</v>
      </c>
      <c r="AA406" s="9" t="s">
        <v>106</v>
      </c>
      <c r="AB406" s="11" t="s">
        <v>107</v>
      </c>
    </row>
    <row r="407" spans="1:28">
      <c r="A407" s="12" t="s">
        <v>84</v>
      </c>
      <c r="B407" s="3">
        <f>VLOOKUP(A407,LOCALIDAD!$A$3:$C$22,3,FALSE)</f>
        <v>6</v>
      </c>
      <c r="C407" s="12" t="s">
        <v>85</v>
      </c>
      <c r="D407" s="29" t="str">
        <f>IFERROR(VLOOKUP(C407,RUBROS!A:B,2,FALSE),"")</f>
        <v>Obligaciones por pagar Inversión vigencia anterior</v>
      </c>
      <c r="E407" s="12" t="s">
        <v>1320</v>
      </c>
      <c r="F407" s="43" t="s">
        <v>1321</v>
      </c>
      <c r="G407" s="43" t="s">
        <v>101</v>
      </c>
      <c r="H407" s="4">
        <f>VLOOKUP(G407,TIPOS_CONTRATOS!$E$4:$F$19,2,FALSE)</f>
        <v>10</v>
      </c>
      <c r="I407" s="9">
        <v>716</v>
      </c>
      <c r="J407" s="12">
        <v>2025</v>
      </c>
      <c r="K407" s="9" t="s">
        <v>1113</v>
      </c>
      <c r="L407" s="9" t="s">
        <v>1322</v>
      </c>
      <c r="M407" s="49">
        <v>46022</v>
      </c>
      <c r="N407" s="55">
        <v>46122</v>
      </c>
      <c r="O407" s="8">
        <v>90000000</v>
      </c>
      <c r="P407" s="8">
        <v>0</v>
      </c>
      <c r="Q407" s="9"/>
      <c r="R407" s="4" t="e">
        <f>VLOOKUP(Q407,TIPOS_ANULACION!$D$5:$E$6,2,FALSE)</f>
        <v>#N/A</v>
      </c>
      <c r="S407" s="8">
        <v>0</v>
      </c>
      <c r="T407" s="9"/>
      <c r="U407" s="10"/>
      <c r="V407" s="31">
        <f t="shared" si="6"/>
        <v>90000000</v>
      </c>
      <c r="W407" s="9" t="s">
        <v>294</v>
      </c>
      <c r="X407" s="4">
        <f>VLOOKUP(W407,'ESTADOS ACTUALES CONTRATO'!$E$4:$F$13,2,FALSE)</f>
        <v>1</v>
      </c>
      <c r="Y407" s="54" t="s">
        <v>333</v>
      </c>
      <c r="Z407" s="54" t="s">
        <v>1264</v>
      </c>
      <c r="AA407" s="9" t="s">
        <v>106</v>
      </c>
      <c r="AB407" s="11" t="s">
        <v>107</v>
      </c>
    </row>
    <row r="408" spans="1:28">
      <c r="A408" s="12" t="s">
        <v>84</v>
      </c>
      <c r="B408" s="3">
        <f>VLOOKUP(A408,LOCALIDAD!$A$3:$C$22,3,FALSE)</f>
        <v>6</v>
      </c>
      <c r="C408" s="12" t="s">
        <v>85</v>
      </c>
      <c r="D408" s="29" t="str">
        <f>IFERROR(VLOOKUP(C408,RUBROS!A:B,2,FALSE),"")</f>
        <v>Obligaciones por pagar Inversión vigencia anterior</v>
      </c>
      <c r="E408" s="12" t="s">
        <v>1320</v>
      </c>
      <c r="F408" s="43" t="s">
        <v>1321</v>
      </c>
      <c r="G408" s="43" t="s">
        <v>101</v>
      </c>
      <c r="H408" s="4">
        <f>VLOOKUP(G408,TIPOS_CONTRATOS!$E$4:$F$19,2,FALSE)</f>
        <v>10</v>
      </c>
      <c r="I408" s="9">
        <v>716</v>
      </c>
      <c r="J408" s="12">
        <v>2025</v>
      </c>
      <c r="K408" s="9" t="s">
        <v>1113</v>
      </c>
      <c r="L408" s="9" t="s">
        <v>1322</v>
      </c>
      <c r="M408" s="49">
        <v>46022</v>
      </c>
      <c r="N408" s="55">
        <v>46122</v>
      </c>
      <c r="O408" s="8">
        <v>95000000</v>
      </c>
      <c r="P408" s="8">
        <v>0</v>
      </c>
      <c r="Q408" s="9"/>
      <c r="R408" s="4" t="e">
        <f>VLOOKUP(Q408,TIPOS_ANULACION!$D$5:$E$6,2,FALSE)</f>
        <v>#N/A</v>
      </c>
      <c r="S408" s="8">
        <v>0</v>
      </c>
      <c r="T408" s="9"/>
      <c r="U408" s="10"/>
      <c r="V408" s="31">
        <f t="shared" si="6"/>
        <v>95000000</v>
      </c>
      <c r="W408" s="9" t="s">
        <v>294</v>
      </c>
      <c r="X408" s="4">
        <f>VLOOKUP(W408,'ESTADOS ACTUALES CONTRATO'!$E$4:$F$13,2,FALSE)</f>
        <v>1</v>
      </c>
      <c r="Y408" s="54" t="s">
        <v>333</v>
      </c>
      <c r="Z408" s="54" t="s">
        <v>1264</v>
      </c>
      <c r="AA408" s="9" t="s">
        <v>106</v>
      </c>
      <c r="AB408" s="11" t="s">
        <v>107</v>
      </c>
    </row>
    <row r="409" spans="1:28">
      <c r="A409" s="12" t="s">
        <v>84</v>
      </c>
      <c r="B409" s="3">
        <f>VLOOKUP(A409,LOCALIDAD!$A$3:$C$22,3,FALSE)</f>
        <v>6</v>
      </c>
      <c r="C409" s="12" t="s">
        <v>85</v>
      </c>
      <c r="D409" s="29" t="str">
        <f>IFERROR(VLOOKUP(C409,RUBROS!A:B,2,FALSE),"")</f>
        <v>Obligaciones por pagar Inversión vigencia anterior</v>
      </c>
      <c r="E409" s="12" t="s">
        <v>1320</v>
      </c>
      <c r="F409" s="43" t="s">
        <v>1321</v>
      </c>
      <c r="G409" s="43" t="s">
        <v>101</v>
      </c>
      <c r="H409" s="4">
        <f>VLOOKUP(G409,TIPOS_CONTRATOS!$E$4:$F$19,2,FALSE)</f>
        <v>10</v>
      </c>
      <c r="I409" s="9">
        <v>716</v>
      </c>
      <c r="J409" s="12">
        <v>2025</v>
      </c>
      <c r="K409" s="9" t="s">
        <v>1113</v>
      </c>
      <c r="L409" s="9" t="s">
        <v>1322</v>
      </c>
      <c r="M409" s="49">
        <v>46022</v>
      </c>
      <c r="N409" s="55">
        <v>46122</v>
      </c>
      <c r="O409" s="8">
        <v>569987153</v>
      </c>
      <c r="P409" s="8">
        <v>0</v>
      </c>
      <c r="Q409" s="9"/>
      <c r="R409" s="4" t="e">
        <f>VLOOKUP(Q409,TIPOS_ANULACION!$D$5:$E$6,2,FALSE)</f>
        <v>#N/A</v>
      </c>
      <c r="S409" s="8">
        <v>0</v>
      </c>
      <c r="T409" s="9"/>
      <c r="U409" s="10"/>
      <c r="V409" s="31">
        <f t="shared" si="6"/>
        <v>569987153</v>
      </c>
      <c r="W409" s="9" t="s">
        <v>294</v>
      </c>
      <c r="X409" s="4">
        <f>VLOOKUP(W409,'ESTADOS ACTUALES CONTRATO'!$E$4:$F$13,2,FALSE)</f>
        <v>1</v>
      </c>
      <c r="Y409" s="54" t="s">
        <v>333</v>
      </c>
      <c r="Z409" s="54" t="s">
        <v>1264</v>
      </c>
      <c r="AA409" s="9" t="s">
        <v>106</v>
      </c>
      <c r="AB409" s="11" t="s">
        <v>107</v>
      </c>
    </row>
    <row r="410" spans="1:28">
      <c r="A410" s="12" t="s">
        <v>84</v>
      </c>
      <c r="B410" s="3">
        <f>VLOOKUP(A410,LOCALIDAD!$A$3:$C$22,3,FALSE)</f>
        <v>6</v>
      </c>
      <c r="C410" s="12" t="s">
        <v>85</v>
      </c>
      <c r="D410" s="29" t="str">
        <f>IFERROR(VLOOKUP(C410,RUBROS!A:B,2,FALSE),"")</f>
        <v>Obligaciones por pagar Inversión vigencia anterior</v>
      </c>
      <c r="E410" s="12" t="s">
        <v>1323</v>
      </c>
      <c r="F410" s="43" t="s">
        <v>1324</v>
      </c>
      <c r="G410" s="43" t="s">
        <v>88</v>
      </c>
      <c r="H410" s="4">
        <f>VLOOKUP(G410,TIPOS_CONTRATOS!$E$4:$F$19,2,FALSE)</f>
        <v>11</v>
      </c>
      <c r="I410" s="9">
        <v>628</v>
      </c>
      <c r="J410" s="12">
        <v>2025</v>
      </c>
      <c r="K410" s="9" t="s">
        <v>1116</v>
      </c>
      <c r="L410" s="9" t="s">
        <v>1325</v>
      </c>
      <c r="M410" s="49">
        <v>45993</v>
      </c>
      <c r="N410" s="55">
        <v>46038</v>
      </c>
      <c r="O410" s="8">
        <v>4650000</v>
      </c>
      <c r="P410" s="8">
        <v>2996666</v>
      </c>
      <c r="Q410" s="9"/>
      <c r="R410" s="4" t="e">
        <f>VLOOKUP(Q410,TIPOS_ANULACION!$D$5:$E$6,2,FALSE)</f>
        <v>#N/A</v>
      </c>
      <c r="S410" s="8">
        <v>0</v>
      </c>
      <c r="T410" s="9"/>
      <c r="U410" s="10"/>
      <c r="V410" s="31">
        <f t="shared" si="6"/>
        <v>1653334</v>
      </c>
      <c r="W410" s="9" t="s">
        <v>91</v>
      </c>
      <c r="X410" s="4">
        <f>VLOOKUP(W410,'ESTADOS ACTUALES CONTRATO'!$E$4:$F$13,2,FALSE)</f>
        <v>6</v>
      </c>
      <c r="Y410" s="54" t="s">
        <v>564</v>
      </c>
      <c r="Z410" s="54" t="s">
        <v>92</v>
      </c>
      <c r="AA410" s="9" t="s">
        <v>93</v>
      </c>
      <c r="AB410" s="11" t="s">
        <v>94</v>
      </c>
    </row>
    <row r="411" spans="1:28">
      <c r="A411" s="12" t="s">
        <v>84</v>
      </c>
      <c r="B411" s="3">
        <f>VLOOKUP(A411,LOCALIDAD!$A$3:$C$22,3,FALSE)</f>
        <v>6</v>
      </c>
      <c r="C411" s="12" t="s">
        <v>85</v>
      </c>
      <c r="D411" s="29" t="str">
        <f>IFERROR(VLOOKUP(C411,RUBROS!A:B,2,FALSE),"")</f>
        <v>Obligaciones por pagar Inversión vigencia anterior</v>
      </c>
      <c r="E411" s="12" t="s">
        <v>1326</v>
      </c>
      <c r="F411" s="43" t="s">
        <v>1327</v>
      </c>
      <c r="G411" s="43" t="s">
        <v>88</v>
      </c>
      <c r="H411" s="4">
        <f>VLOOKUP(G411,TIPOS_CONTRATOS!$E$4:$F$19,2,FALSE)</f>
        <v>11</v>
      </c>
      <c r="I411" s="9">
        <v>649</v>
      </c>
      <c r="J411" s="12">
        <v>2025</v>
      </c>
      <c r="K411" s="9" t="s">
        <v>1119</v>
      </c>
      <c r="L411" s="9" t="s">
        <v>1328</v>
      </c>
      <c r="M411" s="49">
        <v>46000</v>
      </c>
      <c r="N411" s="55">
        <v>46030</v>
      </c>
      <c r="O411" s="8">
        <v>1453333</v>
      </c>
      <c r="P411" s="60">
        <v>1453333</v>
      </c>
      <c r="Q411" s="9"/>
      <c r="R411" s="4" t="e">
        <f>VLOOKUP(Q411,TIPOS_ANULACION!$D$5:$E$6,2,FALSE)</f>
        <v>#N/A</v>
      </c>
      <c r="S411" s="8">
        <v>0</v>
      </c>
      <c r="T411" s="9"/>
      <c r="U411" s="10"/>
      <c r="V411" s="31">
        <f t="shared" si="6"/>
        <v>0</v>
      </c>
      <c r="W411" s="9" t="s">
        <v>91</v>
      </c>
      <c r="X411" s="4">
        <f>VLOOKUP(W411,'ESTADOS ACTUALES CONTRATO'!$E$4:$F$13,2,FALSE)</f>
        <v>6</v>
      </c>
      <c r="Y411" s="54" t="s">
        <v>139</v>
      </c>
      <c r="Z411" s="54" t="s">
        <v>1308</v>
      </c>
      <c r="AA411" s="9" t="s">
        <v>93</v>
      </c>
      <c r="AB411" s="11" t="s">
        <v>94</v>
      </c>
    </row>
    <row r="412" spans="1:28">
      <c r="A412" s="12" t="s">
        <v>84</v>
      </c>
      <c r="B412" s="3">
        <f>VLOOKUP(A412,LOCALIDAD!$A$3:$C$22,3,FALSE)</f>
        <v>6</v>
      </c>
      <c r="C412" s="12" t="s">
        <v>85</v>
      </c>
      <c r="D412" s="29" t="str">
        <f>IFERROR(VLOOKUP(C412,RUBROS!A:B,2,FALSE),"")</f>
        <v>Obligaciones por pagar Inversión vigencia anterior</v>
      </c>
      <c r="E412" s="12" t="s">
        <v>1329</v>
      </c>
      <c r="F412" s="43" t="s">
        <v>1330</v>
      </c>
      <c r="G412" s="43" t="s">
        <v>88</v>
      </c>
      <c r="H412" s="4">
        <f>VLOOKUP(G412,TIPOS_CONTRATOS!$E$4:$F$19,2,FALSE)</f>
        <v>11</v>
      </c>
      <c r="I412" s="9">
        <v>648</v>
      </c>
      <c r="J412" s="12">
        <v>2025</v>
      </c>
      <c r="K412" s="9" t="s">
        <v>1123</v>
      </c>
      <c r="L412" s="9" t="s">
        <v>1331</v>
      </c>
      <c r="M412" s="49">
        <v>46003</v>
      </c>
      <c r="N412" s="55">
        <v>46033</v>
      </c>
      <c r="O412" s="8">
        <v>3507910</v>
      </c>
      <c r="P412" s="8">
        <v>0</v>
      </c>
      <c r="Q412" s="9"/>
      <c r="R412" s="4" t="e">
        <f>VLOOKUP(Q412,TIPOS_ANULACION!$D$5:$E$6,2,FALSE)</f>
        <v>#N/A</v>
      </c>
      <c r="S412" s="8">
        <v>0</v>
      </c>
      <c r="T412" s="9"/>
      <c r="U412" s="10"/>
      <c r="V412" s="31">
        <f t="shared" si="6"/>
        <v>3507910</v>
      </c>
      <c r="W412" s="9" t="s">
        <v>91</v>
      </c>
      <c r="X412" s="4">
        <f>VLOOKUP(W412,'ESTADOS ACTUALES CONTRATO'!$E$4:$F$13,2,FALSE)</f>
        <v>6</v>
      </c>
      <c r="Y412" s="54" t="s">
        <v>139</v>
      </c>
      <c r="Z412" s="54" t="s">
        <v>1332</v>
      </c>
      <c r="AA412" s="9" t="s">
        <v>93</v>
      </c>
      <c r="AB412" s="11" t="s">
        <v>94</v>
      </c>
    </row>
    <row r="413" spans="1:28">
      <c r="A413" s="12" t="s">
        <v>84</v>
      </c>
      <c r="B413" s="3">
        <f>VLOOKUP(A413,LOCALIDAD!$A$3:$C$22,3,FALSE)</f>
        <v>6</v>
      </c>
      <c r="C413" s="12" t="s">
        <v>85</v>
      </c>
      <c r="D413" s="29" t="str">
        <f>IFERROR(VLOOKUP(C413,RUBROS!A:B,2,FALSE),"")</f>
        <v>Obligaciones por pagar Inversión vigencia anterior</v>
      </c>
      <c r="E413" s="12" t="s">
        <v>1329</v>
      </c>
      <c r="F413" s="43" t="s">
        <v>1330</v>
      </c>
      <c r="G413" s="43" t="s">
        <v>88</v>
      </c>
      <c r="H413" s="4">
        <f>VLOOKUP(G413,TIPOS_CONTRATOS!$E$4:$F$19,2,FALSE)</f>
        <v>11</v>
      </c>
      <c r="I413" s="9">
        <v>648</v>
      </c>
      <c r="J413" s="12">
        <v>2025</v>
      </c>
      <c r="K413" s="9" t="s">
        <v>1123</v>
      </c>
      <c r="L413" s="9" t="s">
        <v>1331</v>
      </c>
      <c r="M413" s="49">
        <v>46003</v>
      </c>
      <c r="N413" s="55">
        <v>46033</v>
      </c>
      <c r="O413" s="8">
        <v>310000</v>
      </c>
      <c r="P413" s="8">
        <v>0</v>
      </c>
      <c r="Q413" s="9"/>
      <c r="R413" s="4" t="e">
        <f>VLOOKUP(Q413,TIPOS_ANULACION!$D$5:$E$6,2,FALSE)</f>
        <v>#N/A</v>
      </c>
      <c r="S413" s="8">
        <v>0</v>
      </c>
      <c r="T413" s="9"/>
      <c r="U413" s="10"/>
      <c r="V413" s="31">
        <f t="shared" si="6"/>
        <v>310000</v>
      </c>
      <c r="W413" s="9" t="s">
        <v>91</v>
      </c>
      <c r="X413" s="4">
        <f>VLOOKUP(W413,'ESTADOS ACTUALES CONTRATO'!$E$4:$F$13,2,FALSE)</f>
        <v>6</v>
      </c>
      <c r="Y413" s="54" t="s">
        <v>139</v>
      </c>
      <c r="Z413" s="54" t="s">
        <v>1332</v>
      </c>
      <c r="AA413" s="9" t="s">
        <v>93</v>
      </c>
      <c r="AB413" s="11" t="s">
        <v>94</v>
      </c>
    </row>
    <row r="414" spans="1:28">
      <c r="A414" s="12" t="s">
        <v>84</v>
      </c>
      <c r="B414" s="3">
        <f>VLOOKUP(A414,LOCALIDAD!$A$3:$C$22,3,FALSE)</f>
        <v>6</v>
      </c>
      <c r="C414" s="12" t="s">
        <v>85</v>
      </c>
      <c r="D414" s="29" t="str">
        <f>IFERROR(VLOOKUP(C414,RUBROS!A:B,2,FALSE),"")</f>
        <v>Obligaciones por pagar Inversión vigencia anterior</v>
      </c>
      <c r="E414" s="12" t="s">
        <v>1329</v>
      </c>
      <c r="F414" s="43" t="s">
        <v>1330</v>
      </c>
      <c r="G414" s="43" t="s">
        <v>88</v>
      </c>
      <c r="H414" s="4">
        <f>VLOOKUP(G414,TIPOS_CONTRATOS!$E$4:$F$19,2,FALSE)</f>
        <v>11</v>
      </c>
      <c r="I414" s="9">
        <v>648</v>
      </c>
      <c r="J414" s="12">
        <v>2025</v>
      </c>
      <c r="K414" s="9" t="s">
        <v>1123</v>
      </c>
      <c r="L414" s="9" t="s">
        <v>1331</v>
      </c>
      <c r="M414" s="49">
        <v>46003</v>
      </c>
      <c r="N414" s="55">
        <v>46033</v>
      </c>
      <c r="O414" s="8">
        <v>4682090</v>
      </c>
      <c r="P414" s="8">
        <v>0</v>
      </c>
      <c r="Q414" s="9"/>
      <c r="R414" s="4" t="e">
        <f>VLOOKUP(Q414,TIPOS_ANULACION!$D$5:$E$6,2,FALSE)</f>
        <v>#N/A</v>
      </c>
      <c r="S414" s="8">
        <v>0</v>
      </c>
      <c r="T414" s="9"/>
      <c r="U414" s="10"/>
      <c r="V414" s="31">
        <f t="shared" si="6"/>
        <v>4682090</v>
      </c>
      <c r="W414" s="9" t="s">
        <v>91</v>
      </c>
      <c r="X414" s="4">
        <f>VLOOKUP(W414,'ESTADOS ACTUALES CONTRATO'!$E$4:$F$13,2,FALSE)</f>
        <v>6</v>
      </c>
      <c r="Y414" s="54" t="s">
        <v>139</v>
      </c>
      <c r="Z414" s="54" t="s">
        <v>1332</v>
      </c>
      <c r="AA414" s="9" t="s">
        <v>93</v>
      </c>
      <c r="AB414" s="11" t="s">
        <v>94</v>
      </c>
    </row>
    <row r="415" spans="1:28">
      <c r="A415" s="12" t="s">
        <v>84</v>
      </c>
      <c r="B415" s="3">
        <f>VLOOKUP(A415,LOCALIDAD!$A$3:$C$22,3,FALSE)</f>
        <v>6</v>
      </c>
      <c r="C415" s="12" t="s">
        <v>85</v>
      </c>
      <c r="D415" s="29" t="str">
        <f>IFERROR(VLOOKUP(C415,RUBROS!A:B,2,FALSE),"")</f>
        <v>Obligaciones por pagar Inversión vigencia anterior</v>
      </c>
      <c r="E415" s="12" t="s">
        <v>1333</v>
      </c>
      <c r="F415" s="43" t="s">
        <v>1334</v>
      </c>
      <c r="G415" s="43" t="s">
        <v>88</v>
      </c>
      <c r="H415" s="4">
        <f>VLOOKUP(G415,TIPOS_CONTRATOS!$E$4:$F$19,2,FALSE)</f>
        <v>11</v>
      </c>
      <c r="I415" s="9">
        <v>666</v>
      </c>
      <c r="J415" s="12">
        <v>2025</v>
      </c>
      <c r="K415" s="9" t="s">
        <v>1126</v>
      </c>
      <c r="L415" s="9" t="s">
        <v>1335</v>
      </c>
      <c r="M415" s="49">
        <v>46000</v>
      </c>
      <c r="N415" s="55">
        <v>46032</v>
      </c>
      <c r="O415" s="8">
        <v>4920000</v>
      </c>
      <c r="P415" s="60">
        <v>4920000</v>
      </c>
      <c r="Q415" s="9"/>
      <c r="R415" s="4" t="e">
        <f>VLOOKUP(Q415,TIPOS_ANULACION!$D$5:$E$6,2,FALSE)</f>
        <v>#N/A</v>
      </c>
      <c r="S415" s="8">
        <v>0</v>
      </c>
      <c r="T415" s="9"/>
      <c r="U415" s="10"/>
      <c r="V415" s="31">
        <f t="shared" si="6"/>
        <v>0</v>
      </c>
      <c r="W415" s="9" t="s">
        <v>91</v>
      </c>
      <c r="X415" s="4">
        <f>VLOOKUP(W415,'ESTADOS ACTUALES CONTRATO'!$E$4:$F$13,2,FALSE)</f>
        <v>6</v>
      </c>
      <c r="Y415" s="54" t="s">
        <v>139</v>
      </c>
      <c r="Z415" s="54" t="s">
        <v>1308</v>
      </c>
      <c r="AA415" s="9" t="s">
        <v>93</v>
      </c>
      <c r="AB415" s="11" t="s">
        <v>94</v>
      </c>
    </row>
    <row r="416" spans="1:28">
      <c r="A416" s="12" t="s">
        <v>84</v>
      </c>
      <c r="B416" s="3">
        <f>VLOOKUP(A416,LOCALIDAD!$A$3:$C$22,3,FALSE)</f>
        <v>6</v>
      </c>
      <c r="C416" s="12" t="s">
        <v>85</v>
      </c>
      <c r="D416" s="29" t="str">
        <f>IFERROR(VLOOKUP(C416,RUBROS!A:B,2,FALSE),"")</f>
        <v>Obligaciones por pagar Inversión vigencia anterior</v>
      </c>
      <c r="E416" s="12" t="s">
        <v>1336</v>
      </c>
      <c r="F416" s="43" t="s">
        <v>1337</v>
      </c>
      <c r="G416" s="43" t="s">
        <v>1081</v>
      </c>
      <c r="H416" s="4">
        <f>VLOOKUP(G416,TIPOS_CONTRATOS!$E$4:$F$19,2,FALSE)</f>
        <v>18</v>
      </c>
      <c r="I416" s="9">
        <v>684</v>
      </c>
      <c r="J416" s="12">
        <v>2025</v>
      </c>
      <c r="K416" s="9" t="s">
        <v>1129</v>
      </c>
      <c r="L416" s="9" t="s">
        <v>1338</v>
      </c>
      <c r="M416" s="49">
        <v>46063</v>
      </c>
      <c r="N416" s="55">
        <v>46212</v>
      </c>
      <c r="O416" s="8">
        <v>62022489</v>
      </c>
      <c r="P416" s="8">
        <v>0</v>
      </c>
      <c r="Q416" s="9"/>
      <c r="R416" s="4" t="e">
        <f>VLOOKUP(Q416,TIPOS_ANULACION!$D$5:$E$6,2,FALSE)</f>
        <v>#N/A</v>
      </c>
      <c r="S416" s="8">
        <v>0</v>
      </c>
      <c r="T416" s="9"/>
      <c r="U416" s="10"/>
      <c r="V416" s="31">
        <f t="shared" si="6"/>
        <v>62022489</v>
      </c>
      <c r="W416" s="9" t="s">
        <v>294</v>
      </c>
      <c r="X416" s="4">
        <f>VLOOKUP(W416,'ESTADOS ACTUALES CONTRATO'!$E$4:$F$13,2,FALSE)</f>
        <v>1</v>
      </c>
      <c r="Y416" s="54" t="s">
        <v>184</v>
      </c>
      <c r="Z416" s="54" t="s">
        <v>92</v>
      </c>
      <c r="AA416" s="44" t="s">
        <v>549</v>
      </c>
      <c r="AB416" s="45" t="s">
        <v>550</v>
      </c>
    </row>
    <row r="417" spans="1:28">
      <c r="A417" s="12" t="s">
        <v>84</v>
      </c>
      <c r="B417" s="3">
        <f>VLOOKUP(A417,LOCALIDAD!$A$3:$C$22,3,FALSE)</f>
        <v>6</v>
      </c>
      <c r="C417" s="12" t="s">
        <v>85</v>
      </c>
      <c r="D417" s="29" t="str">
        <f>IFERROR(VLOOKUP(C417,RUBROS!A:B,2,FALSE),"")</f>
        <v>Obligaciones por pagar Inversión vigencia anterior</v>
      </c>
      <c r="E417" s="12" t="s">
        <v>1320</v>
      </c>
      <c r="F417" s="43" t="s">
        <v>1321</v>
      </c>
      <c r="G417" s="43" t="s">
        <v>101</v>
      </c>
      <c r="H417" s="4">
        <f>VLOOKUP(G417,TIPOS_CONTRATOS!$E$4:$F$19,2,FALSE)</f>
        <v>10</v>
      </c>
      <c r="I417" s="9">
        <v>722</v>
      </c>
      <c r="J417" s="12">
        <v>2025</v>
      </c>
      <c r="K417" s="9" t="s">
        <v>1132</v>
      </c>
      <c r="L417" s="9" t="s">
        <v>1339</v>
      </c>
      <c r="M417" s="49">
        <v>46022</v>
      </c>
      <c r="N417" s="55">
        <v>46209</v>
      </c>
      <c r="O417" s="8">
        <v>111699000</v>
      </c>
      <c r="P417" s="8">
        <v>0</v>
      </c>
      <c r="Q417" s="9"/>
      <c r="R417" s="4" t="e">
        <f>VLOOKUP(Q417,TIPOS_ANULACION!$D$5:$E$6,2,FALSE)</f>
        <v>#N/A</v>
      </c>
      <c r="S417" s="8">
        <v>0</v>
      </c>
      <c r="T417" s="9"/>
      <c r="U417" s="10"/>
      <c r="V417" s="31">
        <f t="shared" si="6"/>
        <v>111699000</v>
      </c>
      <c r="W417" s="9" t="s">
        <v>294</v>
      </c>
      <c r="X417" s="4">
        <f>VLOOKUP(W417,'ESTADOS ACTUALES CONTRATO'!$E$4:$F$13,2,FALSE)</f>
        <v>1</v>
      </c>
      <c r="Y417" s="54" t="s">
        <v>220</v>
      </c>
      <c r="Z417" s="54" t="s">
        <v>92</v>
      </c>
      <c r="AA417" s="9" t="s">
        <v>106</v>
      </c>
      <c r="AB417" s="11" t="s">
        <v>107</v>
      </c>
    </row>
    <row r="418" spans="1:28">
      <c r="A418" s="12" t="s">
        <v>84</v>
      </c>
      <c r="B418" s="3">
        <f>VLOOKUP(A418,LOCALIDAD!$A$3:$C$22,3,FALSE)</f>
        <v>6</v>
      </c>
      <c r="C418" s="12" t="s">
        <v>85</v>
      </c>
      <c r="D418" s="29" t="str">
        <f>IFERROR(VLOOKUP(C418,RUBROS!A:B,2,FALSE),"")</f>
        <v>Obligaciones por pagar Inversión vigencia anterior</v>
      </c>
      <c r="E418" s="12" t="s">
        <v>1261</v>
      </c>
      <c r="F418" s="43" t="s">
        <v>1262</v>
      </c>
      <c r="G418" s="43" t="s">
        <v>101</v>
      </c>
      <c r="H418" s="4">
        <f>VLOOKUP(G418,TIPOS_CONTRATOS!$E$4:$F$19,2,FALSE)</f>
        <v>10</v>
      </c>
      <c r="I418" s="9">
        <v>715</v>
      </c>
      <c r="J418" s="12">
        <v>2025</v>
      </c>
      <c r="K418" s="9" t="s">
        <v>1135</v>
      </c>
      <c r="L418" s="9" t="s">
        <v>1340</v>
      </c>
      <c r="M418" s="49">
        <v>46022</v>
      </c>
      <c r="N418" s="55">
        <v>46270</v>
      </c>
      <c r="O418" s="8">
        <v>396544000</v>
      </c>
      <c r="P418" s="8">
        <v>0</v>
      </c>
      <c r="Q418" s="9"/>
      <c r="R418" s="4" t="e">
        <f>VLOOKUP(Q418,TIPOS_ANULACION!$D$5:$E$6,2,FALSE)</f>
        <v>#N/A</v>
      </c>
      <c r="S418" s="8">
        <v>0</v>
      </c>
      <c r="T418" s="9"/>
      <c r="U418" s="10"/>
      <c r="V418" s="31">
        <f t="shared" si="6"/>
        <v>396544000</v>
      </c>
      <c r="W418" s="9" t="s">
        <v>294</v>
      </c>
      <c r="X418" s="4">
        <f>VLOOKUP(W418,'ESTADOS ACTUALES CONTRATO'!$E$4:$F$13,2,FALSE)</f>
        <v>1</v>
      </c>
      <c r="Y418" s="54" t="s">
        <v>333</v>
      </c>
      <c r="Z418" s="54" t="s">
        <v>92</v>
      </c>
      <c r="AA418" s="9" t="s">
        <v>106</v>
      </c>
      <c r="AB418" s="11" t="s">
        <v>107</v>
      </c>
    </row>
    <row r="419" spans="1:28">
      <c r="A419" s="12" t="s">
        <v>84</v>
      </c>
      <c r="B419" s="3">
        <f>VLOOKUP(A419,LOCALIDAD!$A$3:$C$22,3,FALSE)</f>
        <v>6</v>
      </c>
      <c r="C419" s="12" t="s">
        <v>85</v>
      </c>
      <c r="D419" s="29" t="str">
        <f>IFERROR(VLOOKUP(C419,RUBROS!A:B,2,FALSE),"")</f>
        <v>Obligaciones por pagar Inversión vigencia anterior</v>
      </c>
      <c r="E419" s="12" t="s">
        <v>1341</v>
      </c>
      <c r="F419" s="43" t="s">
        <v>1342</v>
      </c>
      <c r="G419" s="43" t="s">
        <v>88</v>
      </c>
      <c r="H419" s="4">
        <f>VLOOKUP(G419,TIPOS_CONTRATOS!$E$4:$F$19,2,FALSE)</f>
        <v>11</v>
      </c>
      <c r="I419" s="9">
        <v>656</v>
      </c>
      <c r="J419" s="12">
        <v>2025</v>
      </c>
      <c r="K419" s="9" t="s">
        <v>1138</v>
      </c>
      <c r="L419" s="9" t="s">
        <v>1343</v>
      </c>
      <c r="M419" s="49">
        <v>45996</v>
      </c>
      <c r="N419" s="55">
        <v>46048</v>
      </c>
      <c r="O419" s="8">
        <v>9840000</v>
      </c>
      <c r="P419" s="60">
        <v>8528000</v>
      </c>
      <c r="Q419" s="9"/>
      <c r="R419" s="4" t="e">
        <f>VLOOKUP(Q419,TIPOS_ANULACION!$D$5:$E$6,2,FALSE)</f>
        <v>#N/A</v>
      </c>
      <c r="S419" s="8">
        <v>0</v>
      </c>
      <c r="T419" s="9"/>
      <c r="U419" s="10"/>
      <c r="V419" s="31">
        <f t="shared" si="6"/>
        <v>1312000</v>
      </c>
      <c r="W419" s="9" t="s">
        <v>91</v>
      </c>
      <c r="X419" s="4">
        <f>VLOOKUP(W419,'ESTADOS ACTUALES CONTRATO'!$E$4:$F$13,2,FALSE)</f>
        <v>6</v>
      </c>
      <c r="Y419" s="54" t="s">
        <v>139</v>
      </c>
      <c r="Z419" s="54" t="s">
        <v>1344</v>
      </c>
      <c r="AA419" s="9" t="s">
        <v>93</v>
      </c>
      <c r="AB419" s="11" t="s">
        <v>94</v>
      </c>
    </row>
    <row r="420" spans="1:28">
      <c r="A420" s="12" t="s">
        <v>84</v>
      </c>
      <c r="B420" s="3">
        <f>VLOOKUP(A420,LOCALIDAD!$A$3:$C$22,3,FALSE)</f>
        <v>6</v>
      </c>
      <c r="C420" s="12" t="s">
        <v>85</v>
      </c>
      <c r="D420" s="29" t="str">
        <f>IFERROR(VLOOKUP(C420,RUBROS!A:B,2,FALSE),"")</f>
        <v>Obligaciones por pagar Inversión vigencia anterior</v>
      </c>
      <c r="E420" s="12" t="s">
        <v>1345</v>
      </c>
      <c r="F420" s="43" t="s">
        <v>1346</v>
      </c>
      <c r="G420" s="43" t="s">
        <v>88</v>
      </c>
      <c r="H420" s="4">
        <f>VLOOKUP(G420,TIPOS_CONTRATOS!$E$4:$F$19,2,FALSE)</f>
        <v>11</v>
      </c>
      <c r="I420" s="9">
        <v>676</v>
      </c>
      <c r="J420" s="12">
        <v>2025</v>
      </c>
      <c r="K420" s="9" t="s">
        <v>1141</v>
      </c>
      <c r="L420" s="9" t="s">
        <v>1347</v>
      </c>
      <c r="M420" s="49">
        <v>46003</v>
      </c>
      <c r="N420" s="55">
        <v>46033</v>
      </c>
      <c r="O420" s="8">
        <v>2980000</v>
      </c>
      <c r="P420" s="8">
        <v>0</v>
      </c>
      <c r="Q420" s="9"/>
      <c r="R420" s="4" t="e">
        <f>VLOOKUP(Q420,TIPOS_ANULACION!$D$5:$E$6,2,FALSE)</f>
        <v>#N/A</v>
      </c>
      <c r="S420" s="8">
        <v>0</v>
      </c>
      <c r="T420" s="9"/>
      <c r="U420" s="10"/>
      <c r="V420" s="31">
        <f t="shared" si="6"/>
        <v>2980000</v>
      </c>
      <c r="W420" s="9" t="s">
        <v>91</v>
      </c>
      <c r="X420" s="4">
        <f>VLOOKUP(W420,'ESTADOS ACTUALES CONTRATO'!$E$4:$F$13,2,FALSE)</f>
        <v>6</v>
      </c>
      <c r="Y420" s="54" t="s">
        <v>139</v>
      </c>
      <c r="Z420" s="54" t="s">
        <v>1348</v>
      </c>
      <c r="AA420" s="9" t="s">
        <v>93</v>
      </c>
      <c r="AB420" s="11" t="s">
        <v>94</v>
      </c>
    </row>
    <row r="421" spans="1:28">
      <c r="A421" s="12" t="s">
        <v>84</v>
      </c>
      <c r="B421" s="3">
        <f>VLOOKUP(A421,LOCALIDAD!$A$3:$C$22,3,FALSE)</f>
        <v>6</v>
      </c>
      <c r="C421" s="12" t="s">
        <v>85</v>
      </c>
      <c r="D421" s="29" t="str">
        <f>IFERROR(VLOOKUP(C421,RUBROS!A:B,2,FALSE),"")</f>
        <v>Obligaciones por pagar Inversión vigencia anterior</v>
      </c>
      <c r="E421" s="12" t="s">
        <v>1336</v>
      </c>
      <c r="F421" s="43" t="s">
        <v>1337</v>
      </c>
      <c r="G421" s="43" t="s">
        <v>1081</v>
      </c>
      <c r="H421" s="4">
        <f>VLOOKUP(G421,TIPOS_CONTRATOS!$E$4:$F$19,2,FALSE)</f>
        <v>18</v>
      </c>
      <c r="I421" s="9">
        <v>691</v>
      </c>
      <c r="J421" s="12">
        <v>2025</v>
      </c>
      <c r="K421" s="9" t="s">
        <v>1144</v>
      </c>
      <c r="L421" s="9" t="s">
        <v>1349</v>
      </c>
      <c r="M421" s="50">
        <v>46063</v>
      </c>
      <c r="N421" s="57">
        <v>46212</v>
      </c>
      <c r="O421" s="8">
        <v>150000000</v>
      </c>
      <c r="P421" s="8">
        <v>0</v>
      </c>
      <c r="Q421" s="9"/>
      <c r="R421" s="4" t="e">
        <f>VLOOKUP(Q421,TIPOS_ANULACION!$D$5:$E$6,2,FALSE)</f>
        <v>#N/A</v>
      </c>
      <c r="S421" s="8">
        <v>0</v>
      </c>
      <c r="T421" s="9"/>
      <c r="U421" s="10"/>
      <c r="V421" s="31">
        <f t="shared" si="6"/>
        <v>150000000</v>
      </c>
      <c r="W421" s="9" t="s">
        <v>294</v>
      </c>
      <c r="X421" s="4">
        <f>VLOOKUP(W421,'ESTADOS ACTUALES CONTRATO'!$E$4:$F$13,2,FALSE)</f>
        <v>1</v>
      </c>
      <c r="Y421" s="54" t="s">
        <v>184</v>
      </c>
      <c r="Z421" s="54" t="s">
        <v>92</v>
      </c>
      <c r="AA421" s="44" t="s">
        <v>549</v>
      </c>
      <c r="AB421" s="45" t="s">
        <v>550</v>
      </c>
    </row>
    <row r="422" spans="1:28">
      <c r="A422" s="12" t="s">
        <v>84</v>
      </c>
      <c r="B422" s="3">
        <f>VLOOKUP(A422,LOCALIDAD!$A$3:$C$22,3,FALSE)</f>
        <v>6</v>
      </c>
      <c r="C422" s="12" t="s">
        <v>85</v>
      </c>
      <c r="D422" s="29" t="str">
        <f>IFERROR(VLOOKUP(C422,RUBROS!A:B,2,FALSE),"")</f>
        <v>Obligaciones por pagar Inversión vigencia anterior</v>
      </c>
      <c r="E422" s="12" t="s">
        <v>1350</v>
      </c>
      <c r="F422" s="43" t="s">
        <v>1351</v>
      </c>
      <c r="G422" s="43" t="s">
        <v>88</v>
      </c>
      <c r="H422" s="4">
        <f>VLOOKUP(G422,TIPOS_CONTRATOS!$E$4:$F$19,2,FALSE)</f>
        <v>11</v>
      </c>
      <c r="I422" s="9">
        <v>639</v>
      </c>
      <c r="J422" s="12">
        <v>2025</v>
      </c>
      <c r="K422" s="9" t="s">
        <v>1148</v>
      </c>
      <c r="L422" s="9" t="s">
        <v>1352</v>
      </c>
      <c r="M422" s="49">
        <v>46002</v>
      </c>
      <c r="N422" s="55">
        <v>46048</v>
      </c>
      <c r="O422" s="8">
        <v>17700000</v>
      </c>
      <c r="P422" s="60">
        <v>9046666</v>
      </c>
      <c r="Q422" s="9"/>
      <c r="R422" s="4" t="e">
        <f>VLOOKUP(Q422,TIPOS_ANULACION!$D$5:$E$6,2,FALSE)</f>
        <v>#N/A</v>
      </c>
      <c r="S422" s="8">
        <v>0</v>
      </c>
      <c r="T422" s="9"/>
      <c r="U422" s="10"/>
      <c r="V422" s="31">
        <f t="shared" si="6"/>
        <v>8653334</v>
      </c>
      <c r="W422" s="9" t="s">
        <v>91</v>
      </c>
      <c r="X422" s="4">
        <f>VLOOKUP(W422,'ESTADOS ACTUALES CONTRATO'!$E$4:$F$13,2,FALSE)</f>
        <v>6</v>
      </c>
      <c r="Y422" s="54" t="s">
        <v>139</v>
      </c>
      <c r="Z422" s="54" t="s">
        <v>1221</v>
      </c>
      <c r="AA422" s="9" t="s">
        <v>93</v>
      </c>
      <c r="AB422" s="11" t="s">
        <v>94</v>
      </c>
    </row>
    <row r="423" spans="1:28">
      <c r="A423" s="12" t="s">
        <v>84</v>
      </c>
      <c r="B423" s="3">
        <f>VLOOKUP(A423,LOCALIDAD!$A$3:$C$22,3,FALSE)</f>
        <v>6</v>
      </c>
      <c r="C423" s="12" t="s">
        <v>85</v>
      </c>
      <c r="D423" s="29" t="str">
        <f>IFERROR(VLOOKUP(C423,RUBROS!A:B,2,FALSE),"")</f>
        <v>Obligaciones por pagar Inversión vigencia anterior</v>
      </c>
      <c r="E423" s="12" t="s">
        <v>1353</v>
      </c>
      <c r="F423" s="43" t="s">
        <v>1354</v>
      </c>
      <c r="G423" s="43" t="s">
        <v>88</v>
      </c>
      <c r="H423" s="4">
        <f>VLOOKUP(G423,TIPOS_CONTRATOS!$E$4:$F$19,2,FALSE)</f>
        <v>11</v>
      </c>
      <c r="I423" s="9">
        <v>672</v>
      </c>
      <c r="J423" s="12">
        <v>2025</v>
      </c>
      <c r="K423" s="9" t="s">
        <v>1151</v>
      </c>
      <c r="L423" s="9" t="s">
        <v>1355</v>
      </c>
      <c r="M423" s="49">
        <v>46014</v>
      </c>
      <c r="N423" s="55">
        <v>46047</v>
      </c>
      <c r="O423" s="8">
        <v>17700000</v>
      </c>
      <c r="P423" s="60">
        <v>6490000</v>
      </c>
      <c r="Q423" s="9"/>
      <c r="R423" s="4" t="e">
        <f>VLOOKUP(Q423,TIPOS_ANULACION!$D$5:$E$6,2,FALSE)</f>
        <v>#N/A</v>
      </c>
      <c r="S423" s="8">
        <v>0</v>
      </c>
      <c r="T423" s="9"/>
      <c r="U423" s="10"/>
      <c r="V423" s="31">
        <f t="shared" si="6"/>
        <v>11210000</v>
      </c>
      <c r="W423" s="9" t="s">
        <v>91</v>
      </c>
      <c r="X423" s="4">
        <f>VLOOKUP(W423,'ESTADOS ACTUALES CONTRATO'!$E$4:$F$13,2,FALSE)</f>
        <v>6</v>
      </c>
      <c r="Y423" s="54" t="s">
        <v>139</v>
      </c>
      <c r="Z423" s="54" t="s">
        <v>1356</v>
      </c>
      <c r="AA423" s="9" t="s">
        <v>93</v>
      </c>
      <c r="AB423" s="11" t="s">
        <v>94</v>
      </c>
    </row>
    <row r="424" spans="1:28">
      <c r="A424" s="12" t="s">
        <v>84</v>
      </c>
      <c r="B424" s="3">
        <f>VLOOKUP(A424,LOCALIDAD!$A$3:$C$22,3,FALSE)</f>
        <v>6</v>
      </c>
      <c r="C424" s="12" t="s">
        <v>85</v>
      </c>
      <c r="D424" s="29" t="str">
        <f>IFERROR(VLOOKUP(C424,RUBROS!A:B,2,FALSE),"")</f>
        <v>Obligaciones por pagar Inversión vigencia anterior</v>
      </c>
      <c r="E424" s="12" t="s">
        <v>1357</v>
      </c>
      <c r="F424" s="43" t="s">
        <v>1358</v>
      </c>
      <c r="G424" s="43" t="s">
        <v>88</v>
      </c>
      <c r="H424" s="4">
        <f>VLOOKUP(G424,TIPOS_CONTRATOS!$E$4:$F$19,2,FALSE)</f>
        <v>11</v>
      </c>
      <c r="I424" s="9">
        <v>669</v>
      </c>
      <c r="J424" s="12">
        <v>2025</v>
      </c>
      <c r="K424" s="9" t="s">
        <v>1154</v>
      </c>
      <c r="L424" s="9" t="s">
        <v>1359</v>
      </c>
      <c r="M424" s="49">
        <v>46007</v>
      </c>
      <c r="N424" s="55">
        <v>46048</v>
      </c>
      <c r="O424" s="8">
        <v>8940000</v>
      </c>
      <c r="P424" s="8">
        <v>1490000</v>
      </c>
      <c r="Q424" s="9"/>
      <c r="R424" s="4" t="e">
        <f>VLOOKUP(Q424,TIPOS_ANULACION!$D$5:$E$6,2,FALSE)</f>
        <v>#N/A</v>
      </c>
      <c r="S424" s="8">
        <v>0</v>
      </c>
      <c r="T424" s="9"/>
      <c r="U424" s="10"/>
      <c r="V424" s="31">
        <f t="shared" si="6"/>
        <v>7450000</v>
      </c>
      <c r="W424" s="9" t="s">
        <v>91</v>
      </c>
      <c r="X424" s="4">
        <f>VLOOKUP(W424,'ESTADOS ACTUALES CONTRATO'!$E$4:$F$13,2,FALSE)</f>
        <v>6</v>
      </c>
      <c r="Y424" s="54" t="s">
        <v>139</v>
      </c>
      <c r="Z424" s="54" t="s">
        <v>1360</v>
      </c>
      <c r="AA424" s="9" t="s">
        <v>93</v>
      </c>
      <c r="AB424" s="11" t="s">
        <v>94</v>
      </c>
    </row>
    <row r="425" spans="1:28">
      <c r="A425" s="12" t="s">
        <v>84</v>
      </c>
      <c r="B425" s="3">
        <f>VLOOKUP(A425,LOCALIDAD!$A$3:$C$22,3,FALSE)</f>
        <v>6</v>
      </c>
      <c r="C425" s="12" t="s">
        <v>85</v>
      </c>
      <c r="D425" s="29" t="str">
        <f>IFERROR(VLOOKUP(C425,RUBROS!A:B,2,FALSE),"")</f>
        <v>Obligaciones por pagar Inversión vigencia anterior</v>
      </c>
      <c r="E425" s="12" t="s">
        <v>500</v>
      </c>
      <c r="F425" s="43" t="s">
        <v>501</v>
      </c>
      <c r="G425" s="43" t="s">
        <v>88</v>
      </c>
      <c r="H425" s="4">
        <f>VLOOKUP(G425,TIPOS_CONTRATOS!$E$4:$F$19,2,FALSE)</f>
        <v>11</v>
      </c>
      <c r="I425" s="9">
        <v>682</v>
      </c>
      <c r="J425" s="12">
        <v>2025</v>
      </c>
      <c r="K425" s="9" t="s">
        <v>1158</v>
      </c>
      <c r="L425" s="9" t="s">
        <v>1361</v>
      </c>
      <c r="M425" s="49">
        <v>46013</v>
      </c>
      <c r="N425" s="55">
        <v>46048</v>
      </c>
      <c r="O425" s="8">
        <v>16350000</v>
      </c>
      <c r="P425" s="60">
        <v>6358333</v>
      </c>
      <c r="Q425" s="9"/>
      <c r="R425" s="4" t="e">
        <f>VLOOKUP(Q425,TIPOS_ANULACION!$D$5:$E$6,2,FALSE)</f>
        <v>#N/A</v>
      </c>
      <c r="S425" s="8">
        <v>0</v>
      </c>
      <c r="T425" s="9"/>
      <c r="U425" s="10"/>
      <c r="V425" s="31">
        <f t="shared" si="6"/>
        <v>9991667</v>
      </c>
      <c r="W425" s="9" t="s">
        <v>91</v>
      </c>
      <c r="X425" s="4">
        <f>VLOOKUP(W425,'ESTADOS ACTUALES CONTRATO'!$E$4:$F$13,2,FALSE)</f>
        <v>6</v>
      </c>
      <c r="Y425" s="54" t="s">
        <v>139</v>
      </c>
      <c r="Z425" s="54" t="s">
        <v>1362</v>
      </c>
      <c r="AA425" s="9" t="s">
        <v>93</v>
      </c>
      <c r="AB425" s="11" t="s">
        <v>94</v>
      </c>
    </row>
    <row r="426" spans="1:28">
      <c r="A426" s="12" t="s">
        <v>84</v>
      </c>
      <c r="B426" s="3">
        <f>VLOOKUP(A426,LOCALIDAD!$A$3:$C$22,3,FALSE)</f>
        <v>6</v>
      </c>
      <c r="C426" s="12" t="s">
        <v>85</v>
      </c>
      <c r="D426" s="29" t="str">
        <f>IFERROR(VLOOKUP(C426,RUBROS!A:B,2,FALSE),"")</f>
        <v>Obligaciones por pagar Inversión vigencia anterior</v>
      </c>
      <c r="E426" s="12" t="s">
        <v>1363</v>
      </c>
      <c r="F426" s="43" t="s">
        <v>1364</v>
      </c>
      <c r="G426" s="43" t="s">
        <v>88</v>
      </c>
      <c r="H426" s="4">
        <f>VLOOKUP(G426,TIPOS_CONTRATOS!$E$4:$F$19,2,FALSE)</f>
        <v>11</v>
      </c>
      <c r="I426" s="9">
        <v>679</v>
      </c>
      <c r="J426" s="12">
        <v>2025</v>
      </c>
      <c r="K426" s="9" t="s">
        <v>1162</v>
      </c>
      <c r="L426" s="9" t="s">
        <v>1365</v>
      </c>
      <c r="M426" s="49">
        <v>46013</v>
      </c>
      <c r="N426" s="55">
        <v>46048</v>
      </c>
      <c r="O426" s="8">
        <v>10250000</v>
      </c>
      <c r="P426" s="60">
        <v>4783333</v>
      </c>
      <c r="Q426" s="9"/>
      <c r="R426" s="4" t="e">
        <f>VLOOKUP(Q426,TIPOS_ANULACION!$D$5:$E$6,2,FALSE)</f>
        <v>#N/A</v>
      </c>
      <c r="S426" s="8">
        <v>0</v>
      </c>
      <c r="T426" s="9"/>
      <c r="U426" s="10"/>
      <c r="V426" s="31">
        <f t="shared" si="6"/>
        <v>5466667</v>
      </c>
      <c r="W426" s="9" t="s">
        <v>91</v>
      </c>
      <c r="X426" s="4">
        <f>VLOOKUP(W426,'ESTADOS ACTUALES CONTRATO'!$E$4:$F$13,2,FALSE)</f>
        <v>6</v>
      </c>
      <c r="Y426" s="54" t="s">
        <v>139</v>
      </c>
      <c r="Z426" s="54" t="s">
        <v>1366</v>
      </c>
      <c r="AA426" s="9" t="s">
        <v>93</v>
      </c>
      <c r="AB426" s="11" t="s">
        <v>94</v>
      </c>
    </row>
    <row r="427" spans="1:28">
      <c r="A427" s="12" t="s">
        <v>84</v>
      </c>
      <c r="B427" s="3">
        <f>VLOOKUP(A427,LOCALIDAD!$A$3:$C$22,3,FALSE)</f>
        <v>6</v>
      </c>
      <c r="C427" s="12" t="s">
        <v>85</v>
      </c>
      <c r="D427" s="29" t="str">
        <f>IFERROR(VLOOKUP(C427,RUBROS!A:B,2,FALSE),"")</f>
        <v>Obligaciones por pagar Inversión vigencia anterior</v>
      </c>
      <c r="E427" s="12" t="s">
        <v>765</v>
      </c>
      <c r="F427" s="43" t="s">
        <v>766</v>
      </c>
      <c r="G427" s="43" t="s">
        <v>88</v>
      </c>
      <c r="H427" s="4">
        <f>VLOOKUP(G427,TIPOS_CONTRATOS!$E$4:$F$19,2,FALSE)</f>
        <v>11</v>
      </c>
      <c r="I427" s="9">
        <v>680</v>
      </c>
      <c r="J427" s="12">
        <v>2025</v>
      </c>
      <c r="K427" s="9" t="s">
        <v>1165</v>
      </c>
      <c r="L427" s="9" t="s">
        <v>1367</v>
      </c>
      <c r="M427" s="49">
        <v>46010</v>
      </c>
      <c r="N427" s="55">
        <v>46043</v>
      </c>
      <c r="O427" s="8">
        <v>10900000</v>
      </c>
      <c r="P427" s="60">
        <v>5995000</v>
      </c>
      <c r="Q427" s="9"/>
      <c r="R427" s="4" t="e">
        <f>VLOOKUP(Q427,TIPOS_ANULACION!$D$5:$E$6,2,FALSE)</f>
        <v>#N/A</v>
      </c>
      <c r="S427" s="8">
        <v>0</v>
      </c>
      <c r="T427" s="9"/>
      <c r="U427" s="10"/>
      <c r="V427" s="31">
        <f t="shared" si="6"/>
        <v>4905000</v>
      </c>
      <c r="W427" s="9" t="s">
        <v>91</v>
      </c>
      <c r="X427" s="4">
        <f>VLOOKUP(W427,'ESTADOS ACTUALES CONTRATO'!$E$4:$F$13,2,FALSE)</f>
        <v>6</v>
      </c>
      <c r="Y427" s="54" t="s">
        <v>139</v>
      </c>
      <c r="Z427" s="54" t="s">
        <v>1344</v>
      </c>
      <c r="AA427" s="9" t="s">
        <v>93</v>
      </c>
      <c r="AB427" s="11" t="s">
        <v>94</v>
      </c>
    </row>
    <row r="428" spans="1:28">
      <c r="A428" s="12" t="s">
        <v>84</v>
      </c>
      <c r="B428" s="3">
        <f>VLOOKUP(A428,LOCALIDAD!$A$3:$C$22,3,FALSE)</f>
        <v>6</v>
      </c>
      <c r="C428" s="12" t="s">
        <v>85</v>
      </c>
      <c r="D428" s="29" t="str">
        <f>IFERROR(VLOOKUP(C428,RUBROS!A:B,2,FALSE),"")</f>
        <v>Obligaciones por pagar Inversión vigencia anterior</v>
      </c>
      <c r="E428" s="12" t="s">
        <v>1368</v>
      </c>
      <c r="F428" s="43" t="s">
        <v>1369</v>
      </c>
      <c r="G428" s="43" t="s">
        <v>88</v>
      </c>
      <c r="H428" s="4">
        <f>VLOOKUP(G428,TIPOS_CONTRATOS!$E$4:$F$19,2,FALSE)</f>
        <v>11</v>
      </c>
      <c r="I428" s="9">
        <v>674</v>
      </c>
      <c r="J428" s="12">
        <v>2025</v>
      </c>
      <c r="K428" s="9" t="s">
        <v>1169</v>
      </c>
      <c r="L428" s="9" t="s">
        <v>1370</v>
      </c>
      <c r="M428" s="49">
        <v>46009</v>
      </c>
      <c r="N428" s="55">
        <v>46049</v>
      </c>
      <c r="O428" s="8">
        <v>9840000</v>
      </c>
      <c r="P428" s="8">
        <v>0</v>
      </c>
      <c r="Q428" s="9"/>
      <c r="R428" s="4" t="e">
        <f>VLOOKUP(Q428,TIPOS_ANULACION!$D$5:$E$6,2,FALSE)</f>
        <v>#N/A</v>
      </c>
      <c r="S428" s="8">
        <v>0</v>
      </c>
      <c r="T428" s="9"/>
      <c r="U428" s="10"/>
      <c r="V428" s="31">
        <f t="shared" si="6"/>
        <v>9840000</v>
      </c>
      <c r="W428" s="9" t="s">
        <v>91</v>
      </c>
      <c r="X428" s="4">
        <f>VLOOKUP(W428,'ESTADOS ACTUALES CONTRATO'!$E$4:$F$13,2,FALSE)</f>
        <v>6</v>
      </c>
      <c r="Y428" s="54" t="s">
        <v>139</v>
      </c>
      <c r="Z428" s="54" t="s">
        <v>1371</v>
      </c>
      <c r="AA428" s="9" t="s">
        <v>93</v>
      </c>
      <c r="AB428" s="11" t="s">
        <v>94</v>
      </c>
    </row>
    <row r="429" spans="1:28">
      <c r="A429" s="12" t="s">
        <v>84</v>
      </c>
      <c r="B429" s="3">
        <f>VLOOKUP(A429,LOCALIDAD!$A$3:$C$22,3,FALSE)</f>
        <v>6</v>
      </c>
      <c r="C429" s="12" t="s">
        <v>85</v>
      </c>
      <c r="D429" s="29" t="str">
        <f>IFERROR(VLOOKUP(C429,RUBROS!A:B,2,FALSE),"")</f>
        <v>Obligaciones por pagar Inversión vigencia anterior</v>
      </c>
      <c r="E429" s="12" t="s">
        <v>1372</v>
      </c>
      <c r="F429" s="43" t="s">
        <v>1373</v>
      </c>
      <c r="G429" s="43" t="s">
        <v>88</v>
      </c>
      <c r="H429" s="4">
        <f>VLOOKUP(G429,TIPOS_CONTRATOS!$E$4:$F$19,2,FALSE)</f>
        <v>11</v>
      </c>
      <c r="I429" s="9">
        <v>655</v>
      </c>
      <c r="J429" s="12">
        <v>2025</v>
      </c>
      <c r="K429" s="9" t="s">
        <v>1172</v>
      </c>
      <c r="L429" s="9" t="s">
        <v>1374</v>
      </c>
      <c r="M429" s="49">
        <v>45996</v>
      </c>
      <c r="N429" s="55">
        <v>46057</v>
      </c>
      <c r="O429" s="8">
        <v>9000000</v>
      </c>
      <c r="P429" s="60">
        <v>7800000</v>
      </c>
      <c r="Q429" s="9"/>
      <c r="R429" s="4" t="e">
        <f>VLOOKUP(Q429,TIPOS_ANULACION!$D$5:$E$6,2,FALSE)</f>
        <v>#N/A</v>
      </c>
      <c r="S429" s="8">
        <v>0</v>
      </c>
      <c r="T429" s="9"/>
      <c r="U429" s="10"/>
      <c r="V429" s="31">
        <f t="shared" si="6"/>
        <v>1200000</v>
      </c>
      <c r="W429" s="9" t="s">
        <v>91</v>
      </c>
      <c r="X429" s="4">
        <f>VLOOKUP(W429,'ESTADOS ACTUALES CONTRATO'!$E$4:$F$13,2,FALSE)</f>
        <v>6</v>
      </c>
      <c r="Y429" s="54" t="s">
        <v>139</v>
      </c>
      <c r="Z429" s="54" t="s">
        <v>1375</v>
      </c>
      <c r="AA429" s="9" t="s">
        <v>93</v>
      </c>
      <c r="AB429" s="11" t="s">
        <v>94</v>
      </c>
    </row>
    <row r="430" spans="1:28">
      <c r="A430" s="12" t="s">
        <v>84</v>
      </c>
      <c r="B430" s="3">
        <f>VLOOKUP(A430,LOCALIDAD!$A$3:$C$22,3,FALSE)</f>
        <v>6</v>
      </c>
      <c r="C430" s="12" t="s">
        <v>85</v>
      </c>
      <c r="D430" s="29" t="str">
        <f>IFERROR(VLOOKUP(C430,RUBROS!A:B,2,FALSE),"")</f>
        <v>Obligaciones por pagar Inversión vigencia anterior</v>
      </c>
      <c r="E430" s="12" t="s">
        <v>1376</v>
      </c>
      <c r="F430" s="43" t="s">
        <v>1377</v>
      </c>
      <c r="G430" s="43" t="s">
        <v>88</v>
      </c>
      <c r="H430" s="4">
        <f>VLOOKUP(G430,TIPOS_CONTRATOS!$E$4:$F$19,2,FALSE)</f>
        <v>11</v>
      </c>
      <c r="I430" s="9">
        <v>641</v>
      </c>
      <c r="J430" s="12">
        <v>2025</v>
      </c>
      <c r="K430" s="9" t="s">
        <v>1176</v>
      </c>
      <c r="L430" s="9" t="s">
        <v>1378</v>
      </c>
      <c r="M430" s="49">
        <v>45996</v>
      </c>
      <c r="N430" s="55">
        <v>46026</v>
      </c>
      <c r="O430" s="8">
        <v>7600000</v>
      </c>
      <c r="P430" s="60">
        <v>6586667</v>
      </c>
      <c r="Q430" s="9"/>
      <c r="R430" s="4" t="e">
        <f>VLOOKUP(Q430,TIPOS_ANULACION!$D$5:$E$6,2,FALSE)</f>
        <v>#N/A</v>
      </c>
      <c r="S430" s="8">
        <v>0</v>
      </c>
      <c r="T430" s="9"/>
      <c r="U430" s="10"/>
      <c r="V430" s="31">
        <f t="shared" si="6"/>
        <v>1013333</v>
      </c>
      <c r="W430" s="9" t="s">
        <v>91</v>
      </c>
      <c r="X430" s="4">
        <f>VLOOKUP(W430,'ESTADOS ACTUALES CONTRATO'!$E$4:$F$13,2,FALSE)</f>
        <v>6</v>
      </c>
      <c r="Y430" s="54" t="s">
        <v>139</v>
      </c>
      <c r="Z430" s="54" t="s">
        <v>1379</v>
      </c>
      <c r="AA430" s="9" t="s">
        <v>93</v>
      </c>
      <c r="AB430" s="11" t="s">
        <v>94</v>
      </c>
    </row>
    <row r="431" spans="1:28">
      <c r="A431" s="12" t="s">
        <v>84</v>
      </c>
      <c r="B431" s="3">
        <f>VLOOKUP(A431,LOCALIDAD!$A$3:$C$22,3,FALSE)</f>
        <v>6</v>
      </c>
      <c r="C431" s="12" t="s">
        <v>85</v>
      </c>
      <c r="D431" s="29" t="str">
        <f>IFERROR(VLOOKUP(C431,RUBROS!A:B,2,FALSE),"")</f>
        <v>Obligaciones por pagar Inversión vigencia anterior</v>
      </c>
      <c r="E431" s="12" t="s">
        <v>1380</v>
      </c>
      <c r="F431" s="43" t="s">
        <v>1381</v>
      </c>
      <c r="G431" s="43" t="s">
        <v>88</v>
      </c>
      <c r="H431" s="4">
        <f>VLOOKUP(G431,TIPOS_CONTRATOS!$E$4:$F$19,2,FALSE)</f>
        <v>11</v>
      </c>
      <c r="I431" s="9">
        <v>657</v>
      </c>
      <c r="J431" s="12">
        <v>2025</v>
      </c>
      <c r="K431" s="9" t="s">
        <v>1179</v>
      </c>
      <c r="L431" s="9" t="s">
        <v>1382</v>
      </c>
      <c r="M431" s="49">
        <v>46002</v>
      </c>
      <c r="N431" s="55">
        <v>46032</v>
      </c>
      <c r="O431" s="8">
        <v>5450000</v>
      </c>
      <c r="P431" s="60">
        <v>5450000</v>
      </c>
      <c r="Q431" s="9"/>
      <c r="R431" s="4" t="e">
        <f>VLOOKUP(Q431,TIPOS_ANULACION!$D$5:$E$6,2,FALSE)</f>
        <v>#N/A</v>
      </c>
      <c r="S431" s="8">
        <v>0</v>
      </c>
      <c r="T431" s="9"/>
      <c r="U431" s="10"/>
      <c r="V431" s="31">
        <f t="shared" si="6"/>
        <v>0</v>
      </c>
      <c r="W431" s="9" t="s">
        <v>91</v>
      </c>
      <c r="X431" s="4">
        <f>VLOOKUP(W431,'ESTADOS ACTUALES CONTRATO'!$E$4:$F$13,2,FALSE)</f>
        <v>6</v>
      </c>
      <c r="Y431" s="54" t="s">
        <v>139</v>
      </c>
      <c r="Z431" s="54" t="s">
        <v>1383</v>
      </c>
      <c r="AA431" s="9" t="s">
        <v>93</v>
      </c>
      <c r="AB431" s="11" t="s">
        <v>94</v>
      </c>
    </row>
    <row r="432" spans="1:28">
      <c r="A432" s="12" t="s">
        <v>84</v>
      </c>
      <c r="B432" s="3">
        <f>VLOOKUP(A432,LOCALIDAD!$A$3:$C$22,3,FALSE)</f>
        <v>6</v>
      </c>
      <c r="C432" s="12" t="s">
        <v>85</v>
      </c>
      <c r="D432" s="29" t="str">
        <f>IFERROR(VLOOKUP(C432,RUBROS!A:B,2,FALSE),"")</f>
        <v>Obligaciones por pagar Inversión vigencia anterior</v>
      </c>
      <c r="E432" s="12" t="s">
        <v>1384</v>
      </c>
      <c r="F432" s="43" t="s">
        <v>1385</v>
      </c>
      <c r="G432" s="43" t="s">
        <v>88</v>
      </c>
      <c r="H432" s="4">
        <f>VLOOKUP(G432,TIPOS_CONTRATOS!$E$4:$F$19,2,FALSE)</f>
        <v>11</v>
      </c>
      <c r="I432" s="9">
        <v>634</v>
      </c>
      <c r="J432" s="12">
        <v>2025</v>
      </c>
      <c r="K432" s="9" t="s">
        <v>1179</v>
      </c>
      <c r="L432" s="9" t="s">
        <v>1386</v>
      </c>
      <c r="M432" s="49">
        <v>45995</v>
      </c>
      <c r="N432" s="55">
        <v>46025</v>
      </c>
      <c r="O432" s="8">
        <v>5450000</v>
      </c>
      <c r="P432" s="8">
        <v>0</v>
      </c>
      <c r="Q432" s="9"/>
      <c r="R432" s="4" t="e">
        <f>VLOOKUP(Q432,TIPOS_ANULACION!$D$5:$E$6,2,FALSE)</f>
        <v>#N/A</v>
      </c>
      <c r="S432" s="8">
        <v>0</v>
      </c>
      <c r="T432" s="9"/>
      <c r="U432" s="10"/>
      <c r="V432" s="31">
        <f t="shared" si="6"/>
        <v>5450000</v>
      </c>
      <c r="W432" s="9" t="s">
        <v>91</v>
      </c>
      <c r="X432" s="4">
        <f>VLOOKUP(W432,'ESTADOS ACTUALES CONTRATO'!$E$4:$F$13,2,FALSE)</f>
        <v>6</v>
      </c>
      <c r="Y432" s="54" t="s">
        <v>139</v>
      </c>
      <c r="Z432" s="54" t="s">
        <v>1002</v>
      </c>
      <c r="AA432" s="9" t="s">
        <v>93</v>
      </c>
      <c r="AB432" s="11" t="s">
        <v>94</v>
      </c>
    </row>
    <row r="433" spans="1:28">
      <c r="A433" s="12" t="s">
        <v>84</v>
      </c>
      <c r="B433" s="3">
        <f>VLOOKUP(A433,LOCALIDAD!$A$3:$C$22,3,FALSE)</f>
        <v>6</v>
      </c>
      <c r="C433" s="12" t="s">
        <v>85</v>
      </c>
      <c r="D433" s="29" t="str">
        <f>IFERROR(VLOOKUP(C433,RUBROS!A:B,2,FALSE),"")</f>
        <v>Obligaciones por pagar Inversión vigencia anterior</v>
      </c>
      <c r="E433" s="12" t="s">
        <v>1387</v>
      </c>
      <c r="F433" s="43" t="s">
        <v>1388</v>
      </c>
      <c r="G433" s="43" t="s">
        <v>88</v>
      </c>
      <c r="H433" s="4">
        <f>VLOOKUP(G433,TIPOS_CONTRATOS!$E$4:$F$19,2,FALSE)</f>
        <v>11</v>
      </c>
      <c r="I433" s="9">
        <v>668</v>
      </c>
      <c r="J433" s="12">
        <v>2025</v>
      </c>
      <c r="K433" s="9" t="s">
        <v>1182</v>
      </c>
      <c r="L433" s="9" t="s">
        <v>1389</v>
      </c>
      <c r="M433" s="49">
        <v>46003</v>
      </c>
      <c r="N433" s="55">
        <v>46033</v>
      </c>
      <c r="O433" s="8">
        <v>5900000</v>
      </c>
      <c r="P433" s="8">
        <v>0</v>
      </c>
      <c r="Q433" s="9"/>
      <c r="R433" s="4" t="e">
        <f>VLOOKUP(Q433,TIPOS_ANULACION!$D$5:$E$6,2,FALSE)</f>
        <v>#N/A</v>
      </c>
      <c r="S433" s="8">
        <v>0</v>
      </c>
      <c r="T433" s="9"/>
      <c r="U433" s="10"/>
      <c r="V433" s="31">
        <f t="shared" si="6"/>
        <v>5900000</v>
      </c>
      <c r="W433" s="9" t="s">
        <v>91</v>
      </c>
      <c r="X433" s="4">
        <f>VLOOKUP(W433,'ESTADOS ACTUALES CONTRATO'!$E$4:$F$13,2,FALSE)</f>
        <v>6</v>
      </c>
      <c r="Y433" s="54" t="s">
        <v>139</v>
      </c>
      <c r="Z433" s="54" t="s">
        <v>1390</v>
      </c>
      <c r="AA433" s="9" t="s">
        <v>93</v>
      </c>
      <c r="AB433" s="11" t="s">
        <v>94</v>
      </c>
    </row>
    <row r="434" spans="1:28">
      <c r="A434" s="12" t="s">
        <v>84</v>
      </c>
      <c r="B434" s="3">
        <f>VLOOKUP(A434,LOCALIDAD!$A$3:$C$22,3,FALSE)</f>
        <v>6</v>
      </c>
      <c r="C434" s="12" t="s">
        <v>85</v>
      </c>
      <c r="D434" s="29" t="str">
        <f>IFERROR(VLOOKUP(C434,RUBROS!A:B,2,FALSE),"")</f>
        <v>Obligaciones por pagar Inversión vigencia anterior</v>
      </c>
      <c r="E434" s="12" t="s">
        <v>335</v>
      </c>
      <c r="F434" s="43" t="s">
        <v>336</v>
      </c>
      <c r="G434" s="43" t="s">
        <v>88</v>
      </c>
      <c r="H434" s="4">
        <f>VLOOKUP(G434,TIPOS_CONTRATOS!$E$4:$F$19,2,FALSE)</f>
        <v>11</v>
      </c>
      <c r="I434" s="9">
        <v>636</v>
      </c>
      <c r="J434" s="12">
        <v>2025</v>
      </c>
      <c r="K434" s="9" t="s">
        <v>1185</v>
      </c>
      <c r="L434" s="9" t="s">
        <v>1391</v>
      </c>
      <c r="M434" s="49">
        <v>46000</v>
      </c>
      <c r="N434" s="55">
        <v>46030</v>
      </c>
      <c r="O434" s="8">
        <v>5900000</v>
      </c>
      <c r="P434" s="8">
        <v>0</v>
      </c>
      <c r="Q434" s="9"/>
      <c r="R434" s="4" t="e">
        <f>VLOOKUP(Q434,TIPOS_ANULACION!$D$5:$E$6,2,FALSE)</f>
        <v>#N/A</v>
      </c>
      <c r="S434" s="8">
        <v>0</v>
      </c>
      <c r="T434" s="9"/>
      <c r="U434" s="10"/>
      <c r="V434" s="31">
        <f t="shared" si="6"/>
        <v>5900000</v>
      </c>
      <c r="W434" s="9" t="s">
        <v>91</v>
      </c>
      <c r="X434" s="4">
        <f>VLOOKUP(W434,'ESTADOS ACTUALES CONTRATO'!$E$4:$F$13,2,FALSE)</f>
        <v>6</v>
      </c>
      <c r="Y434" s="54" t="s">
        <v>139</v>
      </c>
      <c r="Z434" s="54" t="s">
        <v>1002</v>
      </c>
      <c r="AA434" s="9" t="s">
        <v>93</v>
      </c>
      <c r="AB434" s="11" t="s">
        <v>94</v>
      </c>
    </row>
    <row r="435" spans="1:28">
      <c r="A435" s="12" t="s">
        <v>84</v>
      </c>
      <c r="B435" s="3">
        <f>VLOOKUP(A435,LOCALIDAD!$A$3:$C$22,3,FALSE)</f>
        <v>6</v>
      </c>
      <c r="C435" s="12" t="s">
        <v>85</v>
      </c>
      <c r="D435" s="29" t="str">
        <f>IFERROR(VLOOKUP(C435,RUBROS!A:B,2,FALSE),"")</f>
        <v>Obligaciones por pagar Inversión vigencia anterior</v>
      </c>
      <c r="E435" s="12" t="s">
        <v>1392</v>
      </c>
      <c r="F435" s="43" t="s">
        <v>1393</v>
      </c>
      <c r="G435" s="43" t="s">
        <v>88</v>
      </c>
      <c r="H435" s="4">
        <f>VLOOKUP(G435,TIPOS_CONTRATOS!$E$4:$F$19,2,FALSE)</f>
        <v>11</v>
      </c>
      <c r="I435" s="9">
        <v>651</v>
      </c>
      <c r="J435" s="12">
        <v>2025</v>
      </c>
      <c r="K435" s="9" t="s">
        <v>1189</v>
      </c>
      <c r="L435" s="9" t="s">
        <v>1394</v>
      </c>
      <c r="M435" s="49">
        <v>46000</v>
      </c>
      <c r="N435" s="55">
        <v>46030</v>
      </c>
      <c r="O435" s="8">
        <v>7400000</v>
      </c>
      <c r="P435" s="60">
        <v>7400000</v>
      </c>
      <c r="Q435" s="9"/>
      <c r="R435" s="4" t="e">
        <f>VLOOKUP(Q435,TIPOS_ANULACION!$D$5:$E$6,2,FALSE)</f>
        <v>#N/A</v>
      </c>
      <c r="S435" s="8">
        <v>0</v>
      </c>
      <c r="T435" s="9"/>
      <c r="U435" s="10"/>
      <c r="V435" s="31">
        <f t="shared" si="6"/>
        <v>0</v>
      </c>
      <c r="W435" s="9" t="s">
        <v>91</v>
      </c>
      <c r="X435" s="4">
        <f>VLOOKUP(W435,'ESTADOS ACTUALES CONTRATO'!$E$4:$F$13,2,FALSE)</f>
        <v>6</v>
      </c>
      <c r="Y435" s="54" t="s">
        <v>139</v>
      </c>
      <c r="Z435" s="54" t="s">
        <v>1308</v>
      </c>
      <c r="AA435" s="9" t="s">
        <v>93</v>
      </c>
      <c r="AB435" s="11" t="s">
        <v>94</v>
      </c>
    </row>
    <row r="436" spans="1:28">
      <c r="A436" s="12" t="s">
        <v>84</v>
      </c>
      <c r="B436" s="3">
        <f>VLOOKUP(A436,LOCALIDAD!$A$3:$C$22,3,FALSE)</f>
        <v>6</v>
      </c>
      <c r="C436" s="12" t="s">
        <v>85</v>
      </c>
      <c r="D436" s="29" t="str">
        <f>IFERROR(VLOOKUP(C436,RUBROS!A:B,2,FALSE),"")</f>
        <v>Obligaciones por pagar Inversión vigencia anterior</v>
      </c>
      <c r="E436" s="12" t="s">
        <v>1395</v>
      </c>
      <c r="F436" s="43" t="s">
        <v>1396</v>
      </c>
      <c r="G436" s="43" t="s">
        <v>88</v>
      </c>
      <c r="H436" s="4">
        <f>VLOOKUP(G436,TIPOS_CONTRATOS!$E$4:$F$19,2,FALSE)</f>
        <v>11</v>
      </c>
      <c r="I436" s="9">
        <v>645</v>
      </c>
      <c r="J436" s="12">
        <v>2025</v>
      </c>
      <c r="K436" s="9" t="s">
        <v>1193</v>
      </c>
      <c r="L436" s="9" t="s">
        <v>1397</v>
      </c>
      <c r="M436" s="49">
        <v>46000</v>
      </c>
      <c r="N436" s="55">
        <v>46030</v>
      </c>
      <c r="O436" s="8">
        <v>1360000</v>
      </c>
      <c r="P436" s="60">
        <v>1360000</v>
      </c>
      <c r="Q436" s="9"/>
      <c r="R436" s="4" t="e">
        <f>VLOOKUP(Q436,TIPOS_ANULACION!$D$5:$E$6,2,FALSE)</f>
        <v>#N/A</v>
      </c>
      <c r="S436" s="8">
        <v>0</v>
      </c>
      <c r="T436" s="9"/>
      <c r="U436" s="10"/>
      <c r="V436" s="31">
        <f t="shared" si="6"/>
        <v>0</v>
      </c>
      <c r="W436" s="9" t="s">
        <v>91</v>
      </c>
      <c r="X436" s="4">
        <f>VLOOKUP(W436,'ESTADOS ACTUALES CONTRATO'!$E$4:$F$13,2,FALSE)</f>
        <v>6</v>
      </c>
      <c r="Y436" s="54" t="s">
        <v>139</v>
      </c>
      <c r="Z436" s="54" t="s">
        <v>1308</v>
      </c>
      <c r="AA436" s="9" t="s">
        <v>93</v>
      </c>
      <c r="AB436" s="11" t="s">
        <v>94</v>
      </c>
    </row>
    <row r="437" spans="1:28">
      <c r="A437" s="12" t="s">
        <v>84</v>
      </c>
      <c r="B437" s="3">
        <f>VLOOKUP(A437,LOCALIDAD!$A$3:$C$22,3,FALSE)</f>
        <v>6</v>
      </c>
      <c r="C437" s="12" t="s">
        <v>85</v>
      </c>
      <c r="D437" s="29" t="str">
        <f>IFERROR(VLOOKUP(C437,RUBROS!A:B,2,FALSE),"")</f>
        <v>Obligaciones por pagar Inversión vigencia anterior</v>
      </c>
      <c r="E437" s="12" t="s">
        <v>407</v>
      </c>
      <c r="F437" s="43" t="s">
        <v>408</v>
      </c>
      <c r="G437" s="43" t="s">
        <v>88</v>
      </c>
      <c r="H437" s="4">
        <f>VLOOKUP(G437,TIPOS_CONTRATOS!$E$4:$F$19,2,FALSE)</f>
        <v>11</v>
      </c>
      <c r="I437" s="9">
        <v>644</v>
      </c>
      <c r="J437" s="12">
        <v>2025</v>
      </c>
      <c r="K437" s="9" t="s">
        <v>1196</v>
      </c>
      <c r="L437" s="9" t="s">
        <v>1398</v>
      </c>
      <c r="M437" s="49">
        <v>46001</v>
      </c>
      <c r="N437" s="55">
        <v>46031</v>
      </c>
      <c r="O437" s="8">
        <v>1476000</v>
      </c>
      <c r="P437" s="60">
        <v>1476000</v>
      </c>
      <c r="Q437" s="9"/>
      <c r="R437" s="4" t="e">
        <f>VLOOKUP(Q437,TIPOS_ANULACION!$D$5:$E$6,2,FALSE)</f>
        <v>#N/A</v>
      </c>
      <c r="S437" s="8">
        <v>0</v>
      </c>
      <c r="T437" s="9"/>
      <c r="U437" s="10"/>
      <c r="V437" s="31">
        <f t="shared" si="6"/>
        <v>0</v>
      </c>
      <c r="W437" s="9" t="s">
        <v>91</v>
      </c>
      <c r="X437" s="4">
        <f>VLOOKUP(W437,'ESTADOS ACTUALES CONTRATO'!$E$4:$F$13,2,FALSE)</f>
        <v>6</v>
      </c>
      <c r="Y437" s="54" t="s">
        <v>139</v>
      </c>
      <c r="Z437" s="54" t="s">
        <v>1308</v>
      </c>
      <c r="AA437" s="9" t="s">
        <v>93</v>
      </c>
      <c r="AB437" s="11" t="s">
        <v>94</v>
      </c>
    </row>
    <row r="438" spans="1:28">
      <c r="A438" s="12" t="s">
        <v>84</v>
      </c>
      <c r="B438" s="3">
        <f>VLOOKUP(A438,LOCALIDAD!$A$3:$C$22,3,FALSE)</f>
        <v>6</v>
      </c>
      <c r="C438" s="12" t="s">
        <v>85</v>
      </c>
      <c r="D438" s="29" t="str">
        <f>IFERROR(VLOOKUP(C438,RUBROS!A:B,2,FALSE),"")</f>
        <v>Obligaciones por pagar Inversión vigencia anterior</v>
      </c>
      <c r="E438" s="12" t="s">
        <v>1399</v>
      </c>
      <c r="F438" s="43" t="s">
        <v>1400</v>
      </c>
      <c r="G438" s="43" t="s">
        <v>88</v>
      </c>
      <c r="H438" s="4">
        <f>VLOOKUP(G438,TIPOS_CONTRATOS!$E$4:$F$19,2,FALSE)</f>
        <v>11</v>
      </c>
      <c r="I438" s="9">
        <v>658</v>
      </c>
      <c r="J438" s="12">
        <v>2025</v>
      </c>
      <c r="K438" s="9" t="s">
        <v>1199</v>
      </c>
      <c r="L438" s="9" t="s">
        <v>1401</v>
      </c>
      <c r="M438" s="49">
        <v>46003</v>
      </c>
      <c r="N438" s="55">
        <v>46033</v>
      </c>
      <c r="O438" s="8">
        <v>6800000</v>
      </c>
      <c r="P438" s="60">
        <v>6800000</v>
      </c>
      <c r="Q438" s="9"/>
      <c r="R438" s="4" t="e">
        <f>VLOOKUP(Q438,TIPOS_ANULACION!$D$5:$E$6,2,FALSE)</f>
        <v>#N/A</v>
      </c>
      <c r="S438" s="8">
        <v>0</v>
      </c>
      <c r="T438" s="9"/>
      <c r="U438" s="10"/>
      <c r="V438" s="31">
        <f t="shared" si="6"/>
        <v>0</v>
      </c>
      <c r="W438" s="9" t="s">
        <v>91</v>
      </c>
      <c r="X438" s="4">
        <f>VLOOKUP(W438,'ESTADOS ACTUALES CONTRATO'!$E$4:$F$13,2,FALSE)</f>
        <v>6</v>
      </c>
      <c r="Y438" s="54" t="s">
        <v>139</v>
      </c>
      <c r="Z438" s="54" t="s">
        <v>1308</v>
      </c>
      <c r="AA438" s="9" t="s">
        <v>93</v>
      </c>
      <c r="AB438" s="11" t="s">
        <v>94</v>
      </c>
    </row>
    <row r="439" spans="1:28">
      <c r="A439" s="12" t="s">
        <v>84</v>
      </c>
      <c r="B439" s="3">
        <f>VLOOKUP(A439,LOCALIDAD!$A$3:$C$22,3,FALSE)</f>
        <v>6</v>
      </c>
      <c r="C439" s="12" t="s">
        <v>85</v>
      </c>
      <c r="D439" s="29" t="str">
        <f>IFERROR(VLOOKUP(C439,RUBROS!A:B,2,FALSE),"")</f>
        <v>Obligaciones por pagar Inversión vigencia anterior</v>
      </c>
      <c r="E439" s="12" t="s">
        <v>211</v>
      </c>
      <c r="F439" s="43" t="s">
        <v>212</v>
      </c>
      <c r="G439" s="43" t="s">
        <v>88</v>
      </c>
      <c r="H439" s="4">
        <f>VLOOKUP(G439,TIPOS_CONTRATOS!$E$4:$F$19,2,FALSE)</f>
        <v>11</v>
      </c>
      <c r="I439" s="9">
        <v>646</v>
      </c>
      <c r="J439" s="12">
        <v>2025</v>
      </c>
      <c r="K439" s="9" t="s">
        <v>1202</v>
      </c>
      <c r="L439" s="9" t="s">
        <v>1402</v>
      </c>
      <c r="M439" s="49">
        <v>45996</v>
      </c>
      <c r="N439" s="55">
        <v>46026</v>
      </c>
      <c r="O439" s="8">
        <v>906667</v>
      </c>
      <c r="P439" s="60">
        <v>906667</v>
      </c>
      <c r="Q439" s="9"/>
      <c r="R439" s="4" t="e">
        <f>VLOOKUP(Q439,TIPOS_ANULACION!$D$5:$E$6,2,FALSE)</f>
        <v>#N/A</v>
      </c>
      <c r="S439" s="8">
        <v>0</v>
      </c>
      <c r="T439" s="9"/>
      <c r="U439" s="10"/>
      <c r="V439" s="31">
        <f t="shared" si="6"/>
        <v>0</v>
      </c>
      <c r="W439" s="9" t="s">
        <v>91</v>
      </c>
      <c r="X439" s="4">
        <f>VLOOKUP(W439,'ESTADOS ACTUALES CONTRATO'!$E$4:$F$13,2,FALSE)</f>
        <v>6</v>
      </c>
      <c r="Y439" s="54" t="s">
        <v>139</v>
      </c>
      <c r="Z439" s="54" t="s">
        <v>1403</v>
      </c>
      <c r="AA439" s="9" t="s">
        <v>93</v>
      </c>
      <c r="AB439" s="11" t="s">
        <v>94</v>
      </c>
    </row>
    <row r="440" spans="1:28">
      <c r="A440" s="12" t="s">
        <v>84</v>
      </c>
      <c r="B440" s="3">
        <f>VLOOKUP(A440,LOCALIDAD!$A$3:$C$22,3,FALSE)</f>
        <v>6</v>
      </c>
      <c r="C440" s="12" t="s">
        <v>85</v>
      </c>
      <c r="D440" s="29" t="str">
        <f>IFERROR(VLOOKUP(C440,RUBROS!A:B,2,FALSE),"")</f>
        <v>Obligaciones por pagar Inversión vigencia anterior</v>
      </c>
      <c r="E440" s="12" t="s">
        <v>1404</v>
      </c>
      <c r="F440" s="43" t="s">
        <v>1405</v>
      </c>
      <c r="G440" s="43" t="s">
        <v>88</v>
      </c>
      <c r="H440" s="4">
        <f>VLOOKUP(G440,TIPOS_CONTRATOS!$E$4:$F$19,2,FALSE)</f>
        <v>11</v>
      </c>
      <c r="I440" s="9">
        <v>633</v>
      </c>
      <c r="J440" s="12">
        <v>2025</v>
      </c>
      <c r="K440" s="9" t="s">
        <v>1205</v>
      </c>
      <c r="L440" s="9" t="s">
        <v>1406</v>
      </c>
      <c r="M440" s="49">
        <v>45995</v>
      </c>
      <c r="N440" s="55">
        <v>46025</v>
      </c>
      <c r="O440" s="8">
        <v>4920000</v>
      </c>
      <c r="P440" s="8">
        <v>0</v>
      </c>
      <c r="Q440" s="9"/>
      <c r="R440" s="4" t="e">
        <f>VLOOKUP(Q440,TIPOS_ANULACION!$D$5:$E$6,2,FALSE)</f>
        <v>#N/A</v>
      </c>
      <c r="S440" s="8">
        <v>0</v>
      </c>
      <c r="T440" s="9"/>
      <c r="U440" s="10"/>
      <c r="V440" s="31">
        <f t="shared" si="6"/>
        <v>4920000</v>
      </c>
      <c r="W440" s="9" t="s">
        <v>91</v>
      </c>
      <c r="X440" s="4">
        <f>VLOOKUP(W440,'ESTADOS ACTUALES CONTRATO'!$E$4:$F$13,2,FALSE)</f>
        <v>6</v>
      </c>
      <c r="Y440" s="54" t="s">
        <v>139</v>
      </c>
      <c r="Z440" s="54" t="s">
        <v>1407</v>
      </c>
      <c r="AA440" s="9" t="s">
        <v>93</v>
      </c>
      <c r="AB440" s="11" t="s">
        <v>94</v>
      </c>
    </row>
    <row r="441" spans="1:28">
      <c r="A441" s="12" t="s">
        <v>84</v>
      </c>
      <c r="B441" s="3">
        <f>VLOOKUP(A441,LOCALIDAD!$A$3:$C$22,3,FALSE)</f>
        <v>6</v>
      </c>
      <c r="C441" s="12" t="s">
        <v>85</v>
      </c>
      <c r="D441" s="29" t="str">
        <f>IFERROR(VLOOKUP(C441,RUBROS!A:B,2,FALSE),"")</f>
        <v>Obligaciones por pagar Inversión vigencia anterior</v>
      </c>
      <c r="E441" s="12" t="s">
        <v>1408</v>
      </c>
      <c r="F441" s="43" t="s">
        <v>1409</v>
      </c>
      <c r="G441" s="43" t="s">
        <v>88</v>
      </c>
      <c r="H441" s="4">
        <f>VLOOKUP(G441,TIPOS_CONTRATOS!$E$4:$F$19,2,FALSE)</f>
        <v>11</v>
      </c>
      <c r="I441" s="9">
        <v>650</v>
      </c>
      <c r="J441" s="12">
        <v>2025</v>
      </c>
      <c r="K441" s="9" t="s">
        <v>1208</v>
      </c>
      <c r="L441" s="9" t="s">
        <v>1410</v>
      </c>
      <c r="M441" s="49">
        <v>46003</v>
      </c>
      <c r="N441" s="55">
        <v>46033</v>
      </c>
      <c r="O441" s="8">
        <v>4920000</v>
      </c>
      <c r="P441" s="60">
        <v>4920000</v>
      </c>
      <c r="Q441" s="9"/>
      <c r="R441" s="4" t="e">
        <f>VLOOKUP(Q441,TIPOS_ANULACION!$D$5:$E$6,2,FALSE)</f>
        <v>#N/A</v>
      </c>
      <c r="S441" s="8">
        <v>0</v>
      </c>
      <c r="T441" s="9"/>
      <c r="U441" s="10"/>
      <c r="V441" s="31">
        <f t="shared" si="6"/>
        <v>0</v>
      </c>
      <c r="W441" s="9" t="s">
        <v>91</v>
      </c>
      <c r="X441" s="4">
        <f>VLOOKUP(W441,'ESTADOS ACTUALES CONTRATO'!$E$4:$F$13,2,FALSE)</f>
        <v>6</v>
      </c>
      <c r="Y441" s="54" t="s">
        <v>139</v>
      </c>
      <c r="Z441" s="54" t="s">
        <v>1308</v>
      </c>
      <c r="AA441" s="9" t="s">
        <v>93</v>
      </c>
      <c r="AB441" s="11" t="s">
        <v>94</v>
      </c>
    </row>
    <row r="442" spans="1:28">
      <c r="A442" s="12" t="s">
        <v>84</v>
      </c>
      <c r="B442" s="3">
        <f>VLOOKUP(A442,LOCALIDAD!$A$3:$C$22,3,FALSE)</f>
        <v>6</v>
      </c>
      <c r="C442" s="12" t="s">
        <v>85</v>
      </c>
      <c r="D442" s="29" t="str">
        <f>IFERROR(VLOOKUP(C442,RUBROS!A:B,2,FALSE),"")</f>
        <v>Obligaciones por pagar Inversión vigencia anterior</v>
      </c>
      <c r="E442" s="12" t="s">
        <v>1411</v>
      </c>
      <c r="F442" s="43" t="s">
        <v>1412</v>
      </c>
      <c r="G442" s="43" t="s">
        <v>88</v>
      </c>
      <c r="H442" s="4">
        <f>VLOOKUP(G442,TIPOS_CONTRATOS!$E$4:$F$19,2,FALSE)</f>
        <v>11</v>
      </c>
      <c r="I442" s="9">
        <v>670</v>
      </c>
      <c r="J442" s="12">
        <v>2025</v>
      </c>
      <c r="K442" s="9" t="s">
        <v>1211</v>
      </c>
      <c r="L442" s="9" t="s">
        <v>1413</v>
      </c>
      <c r="M442" s="49">
        <v>46008</v>
      </c>
      <c r="N442" s="55">
        <v>46038</v>
      </c>
      <c r="O442" s="8">
        <v>2700000</v>
      </c>
      <c r="P442" s="60">
        <v>2700000</v>
      </c>
      <c r="Q442" s="9"/>
      <c r="R442" s="4" t="e">
        <f>VLOOKUP(Q442,TIPOS_ANULACION!$D$5:$E$6,2,FALSE)</f>
        <v>#N/A</v>
      </c>
      <c r="S442" s="8">
        <v>0</v>
      </c>
      <c r="T442" s="9"/>
      <c r="U442" s="10"/>
      <c r="V442" s="31">
        <f t="shared" si="6"/>
        <v>0</v>
      </c>
      <c r="W442" s="9" t="s">
        <v>91</v>
      </c>
      <c r="X442" s="4">
        <f>VLOOKUP(W442,'ESTADOS ACTUALES CONTRATO'!$E$4:$F$13,2,FALSE)</f>
        <v>6</v>
      </c>
      <c r="Y442" s="54" t="s">
        <v>139</v>
      </c>
      <c r="Z442" s="54" t="s">
        <v>1308</v>
      </c>
      <c r="AA442" s="9" t="s">
        <v>93</v>
      </c>
      <c r="AB442" s="11" t="s">
        <v>94</v>
      </c>
    </row>
    <row r="443" spans="1:28">
      <c r="A443" s="12" t="s">
        <v>84</v>
      </c>
      <c r="B443" s="3">
        <f>VLOOKUP(A443,LOCALIDAD!$A$3:$C$22,3,FALSE)</f>
        <v>6</v>
      </c>
      <c r="C443" s="12" t="s">
        <v>85</v>
      </c>
      <c r="D443" s="29" t="str">
        <f>IFERROR(VLOOKUP(C443,RUBROS!A:B,2,FALSE),"")</f>
        <v>Obligaciones por pagar Inversión vigencia anterior</v>
      </c>
      <c r="E443" s="12" t="s">
        <v>1414</v>
      </c>
      <c r="F443" s="43" t="s">
        <v>1415</v>
      </c>
      <c r="G443" s="43" t="s">
        <v>88</v>
      </c>
      <c r="H443" s="4">
        <f>VLOOKUP(G443,TIPOS_CONTRATOS!$E$4:$F$19,2,FALSE)</f>
        <v>11</v>
      </c>
      <c r="I443" s="9">
        <v>653</v>
      </c>
      <c r="J443" s="12">
        <v>2025</v>
      </c>
      <c r="K443" s="9" t="s">
        <v>1214</v>
      </c>
      <c r="L443" s="9" t="s">
        <v>1416</v>
      </c>
      <c r="M443" s="49">
        <v>46000</v>
      </c>
      <c r="N443" s="55">
        <v>46030</v>
      </c>
      <c r="O443" s="8">
        <v>1013334</v>
      </c>
      <c r="P443" s="60">
        <v>1013334</v>
      </c>
      <c r="Q443" s="9"/>
      <c r="R443" s="4" t="e">
        <f>VLOOKUP(Q443,TIPOS_ANULACION!$D$5:$E$6,2,FALSE)</f>
        <v>#N/A</v>
      </c>
      <c r="S443" s="8">
        <v>0</v>
      </c>
      <c r="T443" s="9"/>
      <c r="U443" s="10"/>
      <c r="V443" s="31">
        <f t="shared" si="6"/>
        <v>0</v>
      </c>
      <c r="W443" s="9" t="s">
        <v>91</v>
      </c>
      <c r="X443" s="4">
        <f>VLOOKUP(W443,'ESTADOS ACTUALES CONTRATO'!$E$4:$F$13,2,FALSE)</f>
        <v>6</v>
      </c>
      <c r="Y443" s="54" t="s">
        <v>139</v>
      </c>
      <c r="Z443" s="54" t="s">
        <v>1308</v>
      </c>
      <c r="AA443" s="9" t="s">
        <v>93</v>
      </c>
      <c r="AB443" s="11" t="s">
        <v>94</v>
      </c>
    </row>
    <row r="444" spans="1:28">
      <c r="A444" s="12" t="s">
        <v>84</v>
      </c>
      <c r="B444" s="3">
        <f>VLOOKUP(A444,LOCALIDAD!$A$3:$C$22,3,FALSE)</f>
        <v>6</v>
      </c>
      <c r="C444" s="12" t="s">
        <v>85</v>
      </c>
      <c r="D444" s="29" t="str">
        <f>IFERROR(VLOOKUP(C444,RUBROS!A:B,2,FALSE),"")</f>
        <v>Obligaciones por pagar Inversión vigencia anterior</v>
      </c>
      <c r="E444" s="12" t="s">
        <v>1417</v>
      </c>
      <c r="F444" s="43" t="s">
        <v>1418</v>
      </c>
      <c r="G444" s="43" t="s">
        <v>88</v>
      </c>
      <c r="H444" s="4">
        <f>VLOOKUP(G444,TIPOS_CONTRATOS!$E$4:$F$19,2,FALSE)</f>
        <v>11</v>
      </c>
      <c r="I444" s="9">
        <v>637</v>
      </c>
      <c r="J444" s="12">
        <v>2025</v>
      </c>
      <c r="K444" s="9" t="s">
        <v>1217</v>
      </c>
      <c r="L444" s="9" t="s">
        <v>1419</v>
      </c>
      <c r="M444" s="49">
        <v>45996</v>
      </c>
      <c r="N444" s="55">
        <v>46026</v>
      </c>
      <c r="O444" s="8">
        <v>5900000</v>
      </c>
      <c r="P444" s="8">
        <v>5113333</v>
      </c>
      <c r="Q444" s="9"/>
      <c r="R444" s="4" t="e">
        <f>VLOOKUP(Q444,TIPOS_ANULACION!$D$5:$E$6,2,FALSE)</f>
        <v>#N/A</v>
      </c>
      <c r="S444" s="8">
        <v>0</v>
      </c>
      <c r="T444" s="9"/>
      <c r="U444" s="10"/>
      <c r="V444" s="31">
        <f t="shared" si="6"/>
        <v>786667</v>
      </c>
      <c r="W444" s="9" t="s">
        <v>91</v>
      </c>
      <c r="X444" s="4">
        <f>VLOOKUP(W444,'ESTADOS ACTUALES CONTRATO'!$E$4:$F$13,2,FALSE)</f>
        <v>6</v>
      </c>
      <c r="Y444" s="54" t="s">
        <v>139</v>
      </c>
      <c r="Z444" s="54" t="s">
        <v>1002</v>
      </c>
      <c r="AA444" s="9" t="s">
        <v>93</v>
      </c>
      <c r="AB444" s="11" t="s">
        <v>94</v>
      </c>
    </row>
    <row r="445" spans="1:28">
      <c r="A445" s="12" t="s">
        <v>84</v>
      </c>
      <c r="B445" s="3">
        <f>VLOOKUP(A445,LOCALIDAD!$A$3:$C$22,3,FALSE)</f>
        <v>6</v>
      </c>
      <c r="C445" s="12" t="s">
        <v>85</v>
      </c>
      <c r="D445" s="29" t="str">
        <f>IFERROR(VLOOKUP(C445,RUBROS!A:B,2,FALSE),"")</f>
        <v>Obligaciones por pagar Inversión vigencia anterior</v>
      </c>
      <c r="E445" s="12" t="s">
        <v>1420</v>
      </c>
      <c r="F445" s="43" t="s">
        <v>1421</v>
      </c>
      <c r="G445" s="43" t="s">
        <v>88</v>
      </c>
      <c r="H445" s="4">
        <f>VLOOKUP(G445,TIPOS_CONTRATOS!$E$4:$F$19,2,FALSE)</f>
        <v>11</v>
      </c>
      <c r="I445" s="9">
        <v>673</v>
      </c>
      <c r="J445" s="12">
        <v>2025</v>
      </c>
      <c r="K445" s="9" t="s">
        <v>1220</v>
      </c>
      <c r="L445" s="9" t="s">
        <v>1422</v>
      </c>
      <c r="M445" s="49">
        <v>46006</v>
      </c>
      <c r="N445" s="55">
        <v>46036</v>
      </c>
      <c r="O445" s="8">
        <v>3800000</v>
      </c>
      <c r="P445" s="8">
        <v>2026667</v>
      </c>
      <c r="Q445" s="9"/>
      <c r="R445" s="4" t="e">
        <f>VLOOKUP(Q445,TIPOS_ANULACION!$D$5:$E$6,2,FALSE)</f>
        <v>#N/A</v>
      </c>
      <c r="S445" s="8">
        <v>0</v>
      </c>
      <c r="T445" s="9"/>
      <c r="U445" s="10"/>
      <c r="V445" s="31">
        <f t="shared" si="6"/>
        <v>1773333</v>
      </c>
      <c r="W445" s="9" t="s">
        <v>91</v>
      </c>
      <c r="X445" s="4">
        <f>VLOOKUP(W445,'ESTADOS ACTUALES CONTRATO'!$E$4:$F$13,2,FALSE)</f>
        <v>6</v>
      </c>
      <c r="Y445" s="54" t="s">
        <v>139</v>
      </c>
      <c r="Z445" s="54" t="s">
        <v>1423</v>
      </c>
      <c r="AA445" s="9" t="s">
        <v>93</v>
      </c>
      <c r="AB445" s="11" t="s">
        <v>94</v>
      </c>
    </row>
    <row r="446" spans="1:28">
      <c r="A446" s="12" t="s">
        <v>84</v>
      </c>
      <c r="B446" s="3">
        <f>VLOOKUP(A446,LOCALIDAD!$A$3:$C$22,3,FALSE)</f>
        <v>6</v>
      </c>
      <c r="C446" s="12" t="s">
        <v>85</v>
      </c>
      <c r="D446" s="29" t="str">
        <f>IFERROR(VLOOKUP(C446,RUBROS!A:B,2,FALSE),"")</f>
        <v>Obligaciones por pagar Inversión vigencia anterior</v>
      </c>
      <c r="E446" s="12" t="s">
        <v>1424</v>
      </c>
      <c r="F446" s="43" t="s">
        <v>1425</v>
      </c>
      <c r="G446" s="43" t="s">
        <v>88</v>
      </c>
      <c r="H446" s="4">
        <f>VLOOKUP(G446,TIPOS_CONTRATOS!$E$4:$F$19,2,FALSE)</f>
        <v>11</v>
      </c>
      <c r="I446" s="9">
        <v>642</v>
      </c>
      <c r="J446" s="12">
        <v>2025</v>
      </c>
      <c r="K446" s="9" t="s">
        <v>1224</v>
      </c>
      <c r="L446" s="9" t="s">
        <v>1426</v>
      </c>
      <c r="M446" s="49">
        <v>45996</v>
      </c>
      <c r="N446" s="55">
        <v>46026</v>
      </c>
      <c r="O446" s="8">
        <v>2980000</v>
      </c>
      <c r="P446" s="8">
        <v>2582667</v>
      </c>
      <c r="Q446" s="9"/>
      <c r="R446" s="4" t="e">
        <f>VLOOKUP(Q446,TIPOS_ANULACION!$D$5:$E$6,2,FALSE)</f>
        <v>#N/A</v>
      </c>
      <c r="S446" s="8">
        <v>0</v>
      </c>
      <c r="T446" s="9"/>
      <c r="U446" s="10"/>
      <c r="V446" s="31">
        <f t="shared" si="6"/>
        <v>397333</v>
      </c>
      <c r="W446" s="9" t="s">
        <v>91</v>
      </c>
      <c r="X446" s="4">
        <f>VLOOKUP(W446,'ESTADOS ACTUALES CONTRATO'!$E$4:$F$13,2,FALSE)</f>
        <v>6</v>
      </c>
      <c r="Y446" s="54" t="s">
        <v>139</v>
      </c>
      <c r="Z446" s="54" t="s">
        <v>1427</v>
      </c>
      <c r="AA446" s="9" t="s">
        <v>93</v>
      </c>
      <c r="AB446" s="11" t="s">
        <v>94</v>
      </c>
    </row>
    <row r="447" spans="1:28">
      <c r="A447" s="12" t="s">
        <v>84</v>
      </c>
      <c r="B447" s="3">
        <f>VLOOKUP(A447,LOCALIDAD!$A$3:$C$22,3,FALSE)</f>
        <v>6</v>
      </c>
      <c r="C447" s="12" t="s">
        <v>85</v>
      </c>
      <c r="D447" s="29" t="str">
        <f>IFERROR(VLOOKUP(C447,RUBROS!A:B,2,FALSE),"")</f>
        <v>Obligaciones por pagar Inversión vigencia anterior</v>
      </c>
      <c r="E447" s="12" t="s">
        <v>1428</v>
      </c>
      <c r="F447" s="43" t="s">
        <v>1429</v>
      </c>
      <c r="G447" s="43" t="s">
        <v>88</v>
      </c>
      <c r="H447" s="4">
        <f>VLOOKUP(G447,TIPOS_CONTRATOS!$E$4:$F$19,2,FALSE)</f>
        <v>11</v>
      </c>
      <c r="I447" s="9">
        <v>664</v>
      </c>
      <c r="J447" s="12">
        <v>2025</v>
      </c>
      <c r="K447" s="9" t="s">
        <v>1227</v>
      </c>
      <c r="L447" s="9" t="s">
        <v>1430</v>
      </c>
      <c r="M447" s="49">
        <v>46000</v>
      </c>
      <c r="N447" s="55">
        <v>46030</v>
      </c>
      <c r="O447" s="8">
        <v>5900000</v>
      </c>
      <c r="P447" s="8">
        <v>4326667</v>
      </c>
      <c r="Q447" s="9"/>
      <c r="R447" s="4" t="e">
        <f>VLOOKUP(Q447,TIPOS_ANULACION!$D$5:$E$6,2,FALSE)</f>
        <v>#N/A</v>
      </c>
      <c r="S447" s="8">
        <v>0</v>
      </c>
      <c r="T447" s="9"/>
      <c r="U447" s="10"/>
      <c r="V447" s="31">
        <f t="shared" si="6"/>
        <v>1573333</v>
      </c>
      <c r="W447" s="9" t="s">
        <v>91</v>
      </c>
      <c r="X447" s="4">
        <f>VLOOKUP(W447,'ESTADOS ACTUALES CONTRATO'!$E$4:$F$13,2,FALSE)</f>
        <v>6</v>
      </c>
      <c r="Y447" s="54" t="s">
        <v>139</v>
      </c>
      <c r="Z447" s="54" t="s">
        <v>1431</v>
      </c>
      <c r="AA447" s="9" t="s">
        <v>93</v>
      </c>
      <c r="AB447" s="11" t="s">
        <v>94</v>
      </c>
    </row>
    <row r="448" spans="1:28">
      <c r="A448" s="12" t="s">
        <v>84</v>
      </c>
      <c r="B448" s="3">
        <f>VLOOKUP(A448,LOCALIDAD!$A$3:$C$22,3,FALSE)</f>
        <v>6</v>
      </c>
      <c r="C448" s="12" t="s">
        <v>85</v>
      </c>
      <c r="D448" s="29" t="str">
        <f>IFERROR(VLOOKUP(C448,RUBROS!A:B,2,FALSE),"")</f>
        <v>Obligaciones por pagar Inversión vigencia anterior</v>
      </c>
      <c r="E448" s="12" t="s">
        <v>1432</v>
      </c>
      <c r="F448" s="43" t="s">
        <v>1433</v>
      </c>
      <c r="G448" s="43" t="s">
        <v>88</v>
      </c>
      <c r="H448" s="4">
        <f>VLOOKUP(G448,TIPOS_CONTRATOS!$E$4:$F$19,2,FALSE)</f>
        <v>11</v>
      </c>
      <c r="I448" s="9">
        <v>654</v>
      </c>
      <c r="J448" s="12">
        <v>2025</v>
      </c>
      <c r="K448" s="9" t="s">
        <v>1232</v>
      </c>
      <c r="L448" s="9" t="s">
        <v>1434</v>
      </c>
      <c r="M448" s="49">
        <v>45996</v>
      </c>
      <c r="N448" s="55">
        <v>46026</v>
      </c>
      <c r="O448" s="8">
        <v>2600000</v>
      </c>
      <c r="P448" s="8">
        <v>0</v>
      </c>
      <c r="Q448" s="9"/>
      <c r="R448" s="4" t="e">
        <f>VLOOKUP(Q448,TIPOS_ANULACION!$D$5:$E$6,2,FALSE)</f>
        <v>#N/A</v>
      </c>
      <c r="S448" s="8">
        <v>0</v>
      </c>
      <c r="T448" s="9"/>
      <c r="U448" s="10"/>
      <c r="V448" s="31">
        <f t="shared" si="6"/>
        <v>2600000</v>
      </c>
      <c r="W448" s="9" t="s">
        <v>91</v>
      </c>
      <c r="X448" s="4">
        <f>VLOOKUP(W448,'ESTADOS ACTUALES CONTRATO'!$E$4:$F$13,2,FALSE)</f>
        <v>6</v>
      </c>
      <c r="Y448" s="54" t="s">
        <v>139</v>
      </c>
      <c r="Z448" s="54" t="s">
        <v>1390</v>
      </c>
      <c r="AA448" s="9" t="s">
        <v>93</v>
      </c>
      <c r="AB448" s="11" t="s">
        <v>94</v>
      </c>
    </row>
    <row r="449" spans="1:28">
      <c r="A449" s="12" t="s">
        <v>84</v>
      </c>
      <c r="B449" s="3">
        <f>VLOOKUP(A449,LOCALIDAD!$A$3:$C$22,3,FALSE)</f>
        <v>6</v>
      </c>
      <c r="C449" s="12" t="s">
        <v>85</v>
      </c>
      <c r="D449" s="29" t="str">
        <f>IFERROR(VLOOKUP(C449,RUBROS!A:B,2,FALSE),"")</f>
        <v>Obligaciones por pagar Inversión vigencia anterior</v>
      </c>
      <c r="E449" s="12" t="s">
        <v>1435</v>
      </c>
      <c r="F449" s="43" t="s">
        <v>1436</v>
      </c>
      <c r="G449" s="43" t="s">
        <v>88</v>
      </c>
      <c r="H449" s="4">
        <f>VLOOKUP(G449,TIPOS_CONTRATOS!$E$4:$F$19,2,FALSE)</f>
        <v>11</v>
      </c>
      <c r="I449" s="9">
        <v>643</v>
      </c>
      <c r="J449" s="12">
        <v>2025</v>
      </c>
      <c r="K449" s="9" t="s">
        <v>1232</v>
      </c>
      <c r="L449" s="9" t="s">
        <v>1437</v>
      </c>
      <c r="M449" s="49">
        <v>45996</v>
      </c>
      <c r="N449" s="55">
        <v>46026</v>
      </c>
      <c r="O449" s="8">
        <v>2600000</v>
      </c>
      <c r="P449" s="8">
        <v>0</v>
      </c>
      <c r="Q449" s="9"/>
      <c r="R449" s="4" t="e">
        <f>VLOOKUP(Q449,TIPOS_ANULACION!$D$5:$E$6,2,FALSE)</f>
        <v>#N/A</v>
      </c>
      <c r="S449" s="8">
        <v>0</v>
      </c>
      <c r="T449" s="9"/>
      <c r="U449" s="10"/>
      <c r="V449" s="31">
        <f t="shared" si="6"/>
        <v>2600000</v>
      </c>
      <c r="W449" s="9" t="s">
        <v>91</v>
      </c>
      <c r="X449" s="4">
        <f>VLOOKUP(W449,'ESTADOS ACTUALES CONTRATO'!$E$4:$F$13,2,FALSE)</f>
        <v>6</v>
      </c>
      <c r="Y449" s="54" t="s">
        <v>139</v>
      </c>
      <c r="Z449" s="54" t="s">
        <v>1438</v>
      </c>
      <c r="AA449" s="9" t="s">
        <v>93</v>
      </c>
      <c r="AB449" s="11" t="s">
        <v>94</v>
      </c>
    </row>
    <row r="450" spans="1:28">
      <c r="A450" s="12" t="s">
        <v>84</v>
      </c>
      <c r="B450" s="3">
        <f>VLOOKUP(A450,LOCALIDAD!$A$3:$C$22,3,FALSE)</f>
        <v>6</v>
      </c>
      <c r="C450" s="12" t="s">
        <v>85</v>
      </c>
      <c r="D450" s="29" t="str">
        <f>IFERROR(VLOOKUP(C450,RUBROS!A:B,2,FALSE),"")</f>
        <v>Obligaciones por pagar Inversión vigencia anterior</v>
      </c>
      <c r="E450" s="12" t="s">
        <v>1439</v>
      </c>
      <c r="F450" s="43" t="s">
        <v>1440</v>
      </c>
      <c r="G450" s="43" t="s">
        <v>88</v>
      </c>
      <c r="H450" s="4">
        <f>VLOOKUP(G450,TIPOS_CONTRATOS!$E$4:$F$19,2,FALSE)</f>
        <v>11</v>
      </c>
      <c r="I450" s="9">
        <v>683</v>
      </c>
      <c r="J450" s="12">
        <v>2025</v>
      </c>
      <c r="K450" s="9" t="s">
        <v>1236</v>
      </c>
      <c r="L450" s="9" t="s">
        <v>1441</v>
      </c>
      <c r="M450" s="49">
        <v>46017</v>
      </c>
      <c r="N450" s="55">
        <v>46047</v>
      </c>
      <c r="O450" s="8">
        <v>6800000</v>
      </c>
      <c r="P450" s="60">
        <v>6800000</v>
      </c>
      <c r="Q450" s="9"/>
      <c r="R450" s="4" t="e">
        <f>VLOOKUP(Q450,TIPOS_ANULACION!$D$5:$E$6,2,FALSE)</f>
        <v>#N/A</v>
      </c>
      <c r="S450" s="8">
        <v>0</v>
      </c>
      <c r="T450" s="9"/>
      <c r="U450" s="10"/>
      <c r="V450" s="31">
        <f t="shared" si="6"/>
        <v>0</v>
      </c>
      <c r="W450" s="9" t="s">
        <v>91</v>
      </c>
      <c r="X450" s="4">
        <f>VLOOKUP(W450,'ESTADOS ACTUALES CONTRATO'!$E$4:$F$13,2,FALSE)</f>
        <v>6</v>
      </c>
      <c r="Y450" s="54" t="s">
        <v>139</v>
      </c>
      <c r="Z450" s="54" t="s">
        <v>1403</v>
      </c>
      <c r="AA450" s="9" t="s">
        <v>93</v>
      </c>
      <c r="AB450" s="11" t="s">
        <v>94</v>
      </c>
    </row>
    <row r="451" spans="1:28">
      <c r="A451" s="12" t="s">
        <v>84</v>
      </c>
      <c r="B451" s="3">
        <f>VLOOKUP(A451,LOCALIDAD!$A$3:$C$22,3,FALSE)</f>
        <v>6</v>
      </c>
      <c r="C451" s="12" t="s">
        <v>85</v>
      </c>
      <c r="D451" s="29" t="str">
        <f>IFERROR(VLOOKUP(C451,RUBROS!A:B,2,FALSE),"")</f>
        <v>Obligaciones por pagar Inversión vigencia anterior</v>
      </c>
      <c r="E451" s="12" t="s">
        <v>131</v>
      </c>
      <c r="F451" s="43" t="s">
        <v>132</v>
      </c>
      <c r="G451" s="43" t="s">
        <v>88</v>
      </c>
      <c r="H451" s="4">
        <f>VLOOKUP(G451,TIPOS_CONTRATOS!$E$4:$F$19,2,FALSE)</f>
        <v>11</v>
      </c>
      <c r="I451" s="9">
        <v>343</v>
      </c>
      <c r="J451" s="12">
        <v>2025</v>
      </c>
      <c r="K451" s="9" t="s">
        <v>1240</v>
      </c>
      <c r="L451" s="9" t="s">
        <v>1442</v>
      </c>
      <c r="M451" s="49">
        <v>45846</v>
      </c>
      <c r="N451" s="55">
        <v>46027</v>
      </c>
      <c r="O451" s="8">
        <v>5900000</v>
      </c>
      <c r="P451" s="8">
        <v>4523333</v>
      </c>
      <c r="Q451" s="9"/>
      <c r="R451" s="4" t="e">
        <f>VLOOKUP(Q451,TIPOS_ANULACION!$D$5:$E$6,2,FALSE)</f>
        <v>#N/A</v>
      </c>
      <c r="S451" s="8">
        <v>0</v>
      </c>
      <c r="T451" s="9"/>
      <c r="U451" s="10"/>
      <c r="V451" s="31">
        <f t="shared" si="6"/>
        <v>1376667</v>
      </c>
      <c r="W451" s="9" t="s">
        <v>91</v>
      </c>
      <c r="X451" s="4">
        <f>VLOOKUP(W451,'ESTADOS ACTUALES CONTRATO'!$E$4:$F$13,2,FALSE)</f>
        <v>6</v>
      </c>
      <c r="Y451" s="54" t="s">
        <v>111</v>
      </c>
      <c r="Z451" s="54" t="s">
        <v>1443</v>
      </c>
      <c r="AA451" s="9" t="s">
        <v>93</v>
      </c>
      <c r="AB451" s="11" t="s">
        <v>94</v>
      </c>
    </row>
    <row r="452" spans="1:28">
      <c r="A452" s="12" t="s">
        <v>84</v>
      </c>
      <c r="B452" s="3">
        <f>VLOOKUP(A452,LOCALIDAD!$A$3:$C$22,3,FALSE)</f>
        <v>6</v>
      </c>
      <c r="C452" s="12" t="s">
        <v>85</v>
      </c>
      <c r="D452" s="29" t="str">
        <f>IFERROR(VLOOKUP(C452,RUBROS!A:B,2,FALSE),"")</f>
        <v>Obligaciones por pagar Inversión vigencia anterior</v>
      </c>
      <c r="E452" s="12" t="s">
        <v>1444</v>
      </c>
      <c r="F452" s="43" t="s">
        <v>1445</v>
      </c>
      <c r="G452" s="43" t="s">
        <v>101</v>
      </c>
      <c r="H452" s="4">
        <f>VLOOKUP(G452,TIPOS_CONTRATOS!$E$4:$F$19,2,FALSE)</f>
        <v>10</v>
      </c>
      <c r="I452" s="9">
        <v>725</v>
      </c>
      <c r="J452" s="12">
        <v>2025</v>
      </c>
      <c r="K452" s="9" t="s">
        <v>1241</v>
      </c>
      <c r="L452" s="9" t="s">
        <v>1446</v>
      </c>
      <c r="M452" s="49">
        <v>46022</v>
      </c>
      <c r="N452" s="55">
        <v>46096</v>
      </c>
      <c r="O452" s="8">
        <v>20974717</v>
      </c>
      <c r="P452" s="8">
        <v>0</v>
      </c>
      <c r="Q452" s="9"/>
      <c r="R452" s="4" t="e">
        <f>VLOOKUP(Q452,TIPOS_ANULACION!$D$5:$E$6,2,FALSE)</f>
        <v>#N/A</v>
      </c>
      <c r="S452" s="8">
        <v>0</v>
      </c>
      <c r="T452" s="9"/>
      <c r="U452" s="10"/>
      <c r="V452" s="31">
        <f t="shared" si="6"/>
        <v>20974717</v>
      </c>
      <c r="W452" s="9" t="s">
        <v>294</v>
      </c>
      <c r="X452" s="4">
        <f>VLOOKUP(W452,'ESTADOS ACTUALES CONTRATO'!$E$4:$F$13,2,FALSE)</f>
        <v>1</v>
      </c>
      <c r="Y452" s="54" t="s">
        <v>220</v>
      </c>
      <c r="Z452" s="54" t="s">
        <v>92</v>
      </c>
      <c r="AA452" s="9" t="s">
        <v>106</v>
      </c>
      <c r="AB452" s="11" t="s">
        <v>107</v>
      </c>
    </row>
    <row r="453" spans="1:28">
      <c r="A453" s="12" t="s">
        <v>84</v>
      </c>
      <c r="B453" s="3">
        <f>VLOOKUP(A453,LOCALIDAD!$A$3:$C$22,3,FALSE)</f>
        <v>6</v>
      </c>
      <c r="C453" s="12" t="s">
        <v>85</v>
      </c>
      <c r="D453" s="29" t="str">
        <f>IFERROR(VLOOKUP(C453,RUBROS!A:B,2,FALSE),"")</f>
        <v>Obligaciones por pagar Inversión vigencia anterior</v>
      </c>
      <c r="E453" s="12" t="s">
        <v>1447</v>
      </c>
      <c r="F453" s="43" t="s">
        <v>1448</v>
      </c>
      <c r="G453" s="43" t="s">
        <v>1239</v>
      </c>
      <c r="H453" s="4">
        <f>VLOOKUP(G453,TIPOS_CONTRATOS!$E$4:$F$19,2,FALSE)</f>
        <v>13</v>
      </c>
      <c r="I453" s="9">
        <v>723</v>
      </c>
      <c r="J453" s="12">
        <v>2025</v>
      </c>
      <c r="K453" s="9" t="s">
        <v>1244</v>
      </c>
      <c r="L453" s="9" t="s">
        <v>1449</v>
      </c>
      <c r="M453" s="49">
        <v>46022</v>
      </c>
      <c r="N453" s="55">
        <v>46116</v>
      </c>
      <c r="O453" s="8">
        <v>148154965</v>
      </c>
      <c r="P453" s="8">
        <v>0</v>
      </c>
      <c r="Q453" s="9"/>
      <c r="R453" s="4" t="e">
        <f>VLOOKUP(Q453,TIPOS_ANULACION!$D$5:$E$6,2,FALSE)</f>
        <v>#N/A</v>
      </c>
      <c r="S453" s="8">
        <v>0</v>
      </c>
      <c r="T453" s="9"/>
      <c r="U453" s="10"/>
      <c r="V453" s="31">
        <f t="shared" si="6"/>
        <v>148154965</v>
      </c>
      <c r="W453" s="9" t="s">
        <v>294</v>
      </c>
      <c r="X453" s="4">
        <f>VLOOKUP(W453,'ESTADOS ACTUALES CONTRATO'!$E$4:$F$13,2,FALSE)</f>
        <v>1</v>
      </c>
      <c r="Y453" s="54" t="s">
        <v>220</v>
      </c>
      <c r="Z453" s="54" t="s">
        <v>92</v>
      </c>
      <c r="AA453" s="9" t="s">
        <v>106</v>
      </c>
      <c r="AB453" s="11" t="s">
        <v>107</v>
      </c>
    </row>
    <row r="454" spans="1:28">
      <c r="A454" s="12" t="s">
        <v>84</v>
      </c>
      <c r="B454" s="3">
        <f>VLOOKUP(A454,LOCALIDAD!$A$3:$C$22,3,FALSE)</f>
        <v>6</v>
      </c>
      <c r="C454" s="12" t="s">
        <v>85</v>
      </c>
      <c r="D454" s="29" t="str">
        <f>IFERROR(VLOOKUP(C454,RUBROS!A:B,2,FALSE),"")</f>
        <v>Obligaciones por pagar Inversión vigencia anterior</v>
      </c>
      <c r="E454" s="12" t="s">
        <v>1450</v>
      </c>
      <c r="F454" s="43" t="s">
        <v>1451</v>
      </c>
      <c r="G454" s="43" t="s">
        <v>1452</v>
      </c>
      <c r="H454" s="4">
        <f>VLOOKUP(G454,TIPOS_CONTRATOS!$E$4:$F$19,2,FALSE)</f>
        <v>2</v>
      </c>
      <c r="I454" s="9">
        <v>719</v>
      </c>
      <c r="J454" s="12">
        <v>2025</v>
      </c>
      <c r="K454" s="9" t="s">
        <v>1247</v>
      </c>
      <c r="L454" s="9" t="s">
        <v>1453</v>
      </c>
      <c r="M454" s="49">
        <v>46022</v>
      </c>
      <c r="N454" s="55">
        <v>46209</v>
      </c>
      <c r="O454" s="8">
        <v>477948980</v>
      </c>
      <c r="P454" s="8">
        <v>0</v>
      </c>
      <c r="Q454" s="9"/>
      <c r="R454" s="4" t="e">
        <f>VLOOKUP(Q454,TIPOS_ANULACION!$D$5:$E$6,2,FALSE)</f>
        <v>#N/A</v>
      </c>
      <c r="S454" s="8">
        <v>0</v>
      </c>
      <c r="T454" s="9"/>
      <c r="U454" s="10"/>
      <c r="V454" s="31">
        <f t="shared" si="6"/>
        <v>477948980</v>
      </c>
      <c r="W454" s="9" t="s">
        <v>294</v>
      </c>
      <c r="X454" s="4">
        <f>VLOOKUP(W454,'ESTADOS ACTUALES CONTRATO'!$E$4:$F$13,2,FALSE)</f>
        <v>1</v>
      </c>
      <c r="Y454" s="54" t="s">
        <v>333</v>
      </c>
      <c r="Z454" s="54" t="s">
        <v>92</v>
      </c>
      <c r="AA454" s="9" t="s">
        <v>106</v>
      </c>
      <c r="AB454" s="11" t="s">
        <v>107</v>
      </c>
    </row>
    <row r="455" spans="1:28">
      <c r="A455" s="12" t="s">
        <v>84</v>
      </c>
      <c r="B455" s="3">
        <f>VLOOKUP(A455,LOCALIDAD!$A$3:$C$22,3,FALSE)</f>
        <v>6</v>
      </c>
      <c r="C455" s="12" t="s">
        <v>85</v>
      </c>
      <c r="D455" s="29" t="str">
        <f>IFERROR(VLOOKUP(C455,RUBROS!A:B,2,FALSE),"")</f>
        <v>Obligaciones por pagar Inversión vigencia anterior</v>
      </c>
      <c r="E455" s="12" t="s">
        <v>1454</v>
      </c>
      <c r="F455" s="43" t="s">
        <v>1455</v>
      </c>
      <c r="G455" s="43" t="s">
        <v>1452</v>
      </c>
      <c r="H455" s="4">
        <f>VLOOKUP(G455,TIPOS_CONTRATOS!$E$4:$F$19,2,FALSE)</f>
        <v>2</v>
      </c>
      <c r="I455" s="9">
        <v>718</v>
      </c>
      <c r="J455" s="12">
        <v>2025</v>
      </c>
      <c r="K455" s="9" t="s">
        <v>1247</v>
      </c>
      <c r="L455" s="9" t="s">
        <v>1456</v>
      </c>
      <c r="M455" s="49">
        <v>46022</v>
      </c>
      <c r="N455" s="55">
        <v>46118</v>
      </c>
      <c r="O455" s="8">
        <v>457780768</v>
      </c>
      <c r="P455" s="8">
        <v>0</v>
      </c>
      <c r="Q455" s="9"/>
      <c r="R455" s="4" t="e">
        <f>VLOOKUP(Q455,TIPOS_ANULACION!$D$5:$E$6,2,FALSE)</f>
        <v>#N/A</v>
      </c>
      <c r="S455" s="8">
        <v>0</v>
      </c>
      <c r="T455" s="9"/>
      <c r="U455" s="10"/>
      <c r="V455" s="31">
        <f t="shared" si="6"/>
        <v>457780768</v>
      </c>
      <c r="W455" s="9" t="s">
        <v>294</v>
      </c>
      <c r="X455" s="4">
        <f>VLOOKUP(W455,'ESTADOS ACTUALES CONTRATO'!$E$4:$F$13,2,FALSE)</f>
        <v>1</v>
      </c>
      <c r="Y455" s="54" t="s">
        <v>333</v>
      </c>
      <c r="Z455" s="54" t="s">
        <v>92</v>
      </c>
      <c r="AA455" s="9" t="s">
        <v>106</v>
      </c>
      <c r="AB455" s="11" t="s">
        <v>107</v>
      </c>
    </row>
    <row r="456" spans="1:28">
      <c r="A456" s="12" t="s">
        <v>84</v>
      </c>
      <c r="B456" s="3">
        <f>VLOOKUP(A456,LOCALIDAD!$A$3:$C$22,3,FALSE)</f>
        <v>6</v>
      </c>
      <c r="C456" s="12" t="s">
        <v>85</v>
      </c>
      <c r="D456" s="29" t="str">
        <f>IFERROR(VLOOKUP(C456,RUBROS!A:B,2,FALSE),"")</f>
        <v>Obligaciones por pagar Inversión vigencia anterior</v>
      </c>
      <c r="E456" s="12" t="s">
        <v>1457</v>
      </c>
      <c r="F456" s="43" t="s">
        <v>1458</v>
      </c>
      <c r="G456" s="43" t="s">
        <v>101</v>
      </c>
      <c r="H456" s="4">
        <f>VLOOKUP(G456,TIPOS_CONTRATOS!$E$4:$F$19,2,FALSE)</f>
        <v>10</v>
      </c>
      <c r="I456" s="9">
        <v>712</v>
      </c>
      <c r="J456" s="12">
        <v>2025</v>
      </c>
      <c r="K456" s="9" t="s">
        <v>1250</v>
      </c>
      <c r="L456" s="9" t="s">
        <v>1459</v>
      </c>
      <c r="M456" s="49">
        <v>46064</v>
      </c>
      <c r="N456" s="55">
        <v>46244</v>
      </c>
      <c r="O456" s="8">
        <v>398500000</v>
      </c>
      <c r="P456" s="8">
        <v>0</v>
      </c>
      <c r="Q456" s="9"/>
      <c r="R456" s="4" t="e">
        <f>VLOOKUP(Q456,TIPOS_ANULACION!$D$5:$E$6,2,FALSE)</f>
        <v>#N/A</v>
      </c>
      <c r="S456" s="8">
        <v>0</v>
      </c>
      <c r="T456" s="9"/>
      <c r="U456" s="10"/>
      <c r="V456" s="31">
        <f t="shared" ref="V456:V519" si="7">O456-P456-S456</f>
        <v>398500000</v>
      </c>
      <c r="W456" s="9" t="s">
        <v>294</v>
      </c>
      <c r="X456" s="4">
        <f>VLOOKUP(W456,'ESTADOS ACTUALES CONTRATO'!$E$4:$F$13,2,FALSE)</f>
        <v>1</v>
      </c>
      <c r="Y456" s="54" t="s">
        <v>333</v>
      </c>
      <c r="Z456" s="54" t="s">
        <v>92</v>
      </c>
      <c r="AA456" s="9" t="s">
        <v>106</v>
      </c>
      <c r="AB456" s="11" t="s">
        <v>107</v>
      </c>
    </row>
    <row r="457" spans="1:28">
      <c r="A457" s="12" t="s">
        <v>84</v>
      </c>
      <c r="B457" s="3">
        <f>VLOOKUP(A457,LOCALIDAD!$A$3:$C$22,3,FALSE)</f>
        <v>6</v>
      </c>
      <c r="C457" s="12" t="s">
        <v>85</v>
      </c>
      <c r="D457" s="29" t="str">
        <f>IFERROR(VLOOKUP(C457,RUBROS!A:B,2,FALSE),"")</f>
        <v>Obligaciones por pagar Inversión vigencia anterior</v>
      </c>
      <c r="E457" s="12" t="s">
        <v>1460</v>
      </c>
      <c r="F457" s="43" t="s">
        <v>1461</v>
      </c>
      <c r="G457" s="43" t="s">
        <v>101</v>
      </c>
      <c r="H457" s="4">
        <f>VLOOKUP(G457,TIPOS_CONTRATOS!$E$4:$F$19,2,FALSE)</f>
        <v>10</v>
      </c>
      <c r="I457" s="9">
        <v>720</v>
      </c>
      <c r="J457" s="12">
        <v>2025</v>
      </c>
      <c r="K457" s="9" t="s">
        <v>1254</v>
      </c>
      <c r="L457" s="9" t="s">
        <v>1462</v>
      </c>
      <c r="M457" s="49">
        <v>46022</v>
      </c>
      <c r="N457" s="55">
        <v>46209</v>
      </c>
      <c r="O457" s="8">
        <v>323386500</v>
      </c>
      <c r="P457" s="8">
        <v>0</v>
      </c>
      <c r="Q457" s="9"/>
      <c r="R457" s="4" t="e">
        <f>VLOOKUP(Q457,TIPOS_ANULACION!$D$5:$E$6,2,FALSE)</f>
        <v>#N/A</v>
      </c>
      <c r="S457" s="8">
        <v>0</v>
      </c>
      <c r="T457" s="9"/>
      <c r="U457" s="10"/>
      <c r="V457" s="31">
        <f t="shared" si="7"/>
        <v>323386500</v>
      </c>
      <c r="W457" s="9" t="s">
        <v>294</v>
      </c>
      <c r="X457" s="4">
        <f>VLOOKUP(W457,'ESTADOS ACTUALES CONTRATO'!$E$4:$F$13,2,FALSE)</f>
        <v>1</v>
      </c>
      <c r="Y457" s="54" t="s">
        <v>220</v>
      </c>
      <c r="Z457" s="54" t="s">
        <v>92</v>
      </c>
      <c r="AA457" s="9" t="s">
        <v>106</v>
      </c>
      <c r="AB457" s="11" t="s">
        <v>107</v>
      </c>
    </row>
    <row r="458" spans="1:28">
      <c r="A458" s="12" t="s">
        <v>84</v>
      </c>
      <c r="B458" s="3">
        <f>VLOOKUP(A458,LOCALIDAD!$A$3:$C$22,3,FALSE)</f>
        <v>6</v>
      </c>
      <c r="C458" s="12" t="s">
        <v>85</v>
      </c>
      <c r="D458" s="29" t="str">
        <f>IFERROR(VLOOKUP(C458,RUBROS!A:B,2,FALSE),"")</f>
        <v>Obligaciones por pagar Inversión vigencia anterior</v>
      </c>
      <c r="E458" s="12" t="s">
        <v>1252</v>
      </c>
      <c r="F458" s="43" t="s">
        <v>1253</v>
      </c>
      <c r="G458" s="43" t="s">
        <v>101</v>
      </c>
      <c r="H458" s="4">
        <f>VLOOKUP(G458,TIPOS_CONTRATOS!$E$4:$F$19,2,FALSE)</f>
        <v>10</v>
      </c>
      <c r="I458" s="9">
        <v>721</v>
      </c>
      <c r="J458" s="12">
        <v>2025</v>
      </c>
      <c r="K458" s="9" t="s">
        <v>1257</v>
      </c>
      <c r="L458" s="9" t="s">
        <v>1463</v>
      </c>
      <c r="M458" s="49">
        <v>46022</v>
      </c>
      <c r="N458" s="55">
        <v>46112</v>
      </c>
      <c r="O458" s="8">
        <v>393714000</v>
      </c>
      <c r="P458" s="8">
        <v>0</v>
      </c>
      <c r="Q458" s="9"/>
      <c r="R458" s="4" t="e">
        <f>VLOOKUP(Q458,TIPOS_ANULACION!$D$5:$E$6,2,FALSE)</f>
        <v>#N/A</v>
      </c>
      <c r="S458" s="8">
        <v>0</v>
      </c>
      <c r="T458" s="9"/>
      <c r="U458" s="10"/>
      <c r="V458" s="31">
        <f t="shared" si="7"/>
        <v>393714000</v>
      </c>
      <c r="W458" s="9" t="s">
        <v>294</v>
      </c>
      <c r="X458" s="4">
        <f>VLOOKUP(W458,'ESTADOS ACTUALES CONTRATO'!$E$4:$F$13,2,FALSE)</f>
        <v>1</v>
      </c>
      <c r="Y458" s="54" t="s">
        <v>220</v>
      </c>
      <c r="Z458" s="54" t="s">
        <v>92</v>
      </c>
      <c r="AA458" s="9" t="s">
        <v>106</v>
      </c>
      <c r="AB458" s="11" t="s">
        <v>107</v>
      </c>
    </row>
    <row r="459" spans="1:28">
      <c r="A459" s="12" t="s">
        <v>84</v>
      </c>
      <c r="B459" s="3">
        <f>VLOOKUP(A459,LOCALIDAD!$A$3:$C$22,3,FALSE)</f>
        <v>6</v>
      </c>
      <c r="C459" s="12" t="s">
        <v>85</v>
      </c>
      <c r="D459" s="29" t="str">
        <f>IFERROR(VLOOKUP(C459,RUBROS!A:B,2,FALSE),"")</f>
        <v>Obligaciones por pagar Inversión vigencia anterior</v>
      </c>
      <c r="E459" s="12" t="s">
        <v>1464</v>
      </c>
      <c r="F459" s="43" t="s">
        <v>1465</v>
      </c>
      <c r="G459" s="43" t="s">
        <v>101</v>
      </c>
      <c r="H459" s="4">
        <f>VLOOKUP(G459,TIPOS_CONTRATOS!$E$4:$F$19,2,FALSE)</f>
        <v>10</v>
      </c>
      <c r="I459" s="9">
        <v>709</v>
      </c>
      <c r="J459" s="12">
        <v>2025</v>
      </c>
      <c r="K459" s="9" t="s">
        <v>1260</v>
      </c>
      <c r="L459" s="9" t="s">
        <v>1466</v>
      </c>
      <c r="M459" s="49">
        <v>46022</v>
      </c>
      <c r="N459" s="55">
        <v>46238</v>
      </c>
      <c r="O459" s="8">
        <v>309772165</v>
      </c>
      <c r="P459" s="8">
        <v>0</v>
      </c>
      <c r="Q459" s="9"/>
      <c r="R459" s="4" t="e">
        <f>VLOOKUP(Q459,TIPOS_ANULACION!$D$5:$E$6,2,FALSE)</f>
        <v>#N/A</v>
      </c>
      <c r="S459" s="8">
        <v>0</v>
      </c>
      <c r="T459" s="9"/>
      <c r="U459" s="10"/>
      <c r="V459" s="31">
        <f t="shared" si="7"/>
        <v>309772165</v>
      </c>
      <c r="W459" s="9" t="s">
        <v>294</v>
      </c>
      <c r="X459" s="4">
        <f>VLOOKUP(W459,'ESTADOS ACTUALES CONTRATO'!$E$4:$F$13,2,FALSE)</f>
        <v>1</v>
      </c>
      <c r="Y459" s="54" t="s">
        <v>333</v>
      </c>
      <c r="Z459" s="54" t="s">
        <v>92</v>
      </c>
      <c r="AA459" s="9" t="s">
        <v>106</v>
      </c>
      <c r="AB459" s="11" t="s">
        <v>107</v>
      </c>
    </row>
    <row r="460" spans="1:28">
      <c r="A460" s="12" t="s">
        <v>84</v>
      </c>
      <c r="B460" s="3">
        <f>VLOOKUP(A460,LOCALIDAD!$A$3:$C$22,3,FALSE)</f>
        <v>6</v>
      </c>
      <c r="C460" s="12" t="s">
        <v>85</v>
      </c>
      <c r="D460" s="29" t="str">
        <f>IFERROR(VLOOKUP(C460,RUBROS!A:B,2,FALSE),"")</f>
        <v>Obligaciones por pagar Inversión vigencia anterior</v>
      </c>
      <c r="E460" s="12" t="s">
        <v>1467</v>
      </c>
      <c r="F460" s="43" t="s">
        <v>1468</v>
      </c>
      <c r="G460" s="43" t="s">
        <v>88</v>
      </c>
      <c r="H460" s="4">
        <f>VLOOKUP(G460,TIPOS_CONTRATOS!$E$4:$F$19,2,FALSE)</f>
        <v>11</v>
      </c>
      <c r="I460" s="9">
        <v>336</v>
      </c>
      <c r="J460" s="12">
        <v>2025</v>
      </c>
      <c r="K460" s="9" t="s">
        <v>1263</v>
      </c>
      <c r="L460" s="9" t="s">
        <v>1469</v>
      </c>
      <c r="M460" s="49">
        <v>45811</v>
      </c>
      <c r="N460" s="55">
        <v>46037</v>
      </c>
      <c r="O460" s="8">
        <v>5703333</v>
      </c>
      <c r="P460" s="8">
        <v>5506667</v>
      </c>
      <c r="Q460" s="9" t="s">
        <v>137</v>
      </c>
      <c r="R460" s="4">
        <f>VLOOKUP(Q460,TIPOS_ANULACION!$D$5:$E$6,2,FALSE)</f>
        <v>1</v>
      </c>
      <c r="S460" s="8">
        <v>196666</v>
      </c>
      <c r="T460" s="9">
        <v>1</v>
      </c>
      <c r="U460" s="10">
        <v>46076</v>
      </c>
      <c r="V460" s="31">
        <f t="shared" si="7"/>
        <v>0</v>
      </c>
      <c r="W460" s="9" t="s">
        <v>91</v>
      </c>
      <c r="X460" s="4">
        <f>VLOOKUP(W460,'ESTADOS ACTUALES CONTRATO'!$E$4:$F$13,2,FALSE)</f>
        <v>6</v>
      </c>
      <c r="Y460" s="54" t="s">
        <v>111</v>
      </c>
      <c r="Z460" s="54" t="s">
        <v>1470</v>
      </c>
      <c r="AA460" s="9" t="s">
        <v>93</v>
      </c>
      <c r="AB460" s="11" t="s">
        <v>94</v>
      </c>
    </row>
    <row r="461" spans="1:28">
      <c r="A461" s="12" t="s">
        <v>84</v>
      </c>
      <c r="B461" s="3">
        <f>VLOOKUP(A461,LOCALIDAD!$A$3:$C$22,3,FALSE)</f>
        <v>6</v>
      </c>
      <c r="C461" s="12" t="s">
        <v>85</v>
      </c>
      <c r="D461" s="29" t="str">
        <f>IFERROR(VLOOKUP(C461,RUBROS!A:B,2,FALSE),"")</f>
        <v>Obligaciones por pagar Inversión vigencia anterior</v>
      </c>
      <c r="E461" s="12" t="s">
        <v>1471</v>
      </c>
      <c r="F461" s="43" t="s">
        <v>1472</v>
      </c>
      <c r="G461" s="43" t="s">
        <v>546</v>
      </c>
      <c r="H461" s="4">
        <f>VLOOKUP(G461,TIPOS_CONTRATOS!$E$4:$F$19,2,FALSE)</f>
        <v>8</v>
      </c>
      <c r="I461" s="9">
        <v>714</v>
      </c>
      <c r="J461" s="12">
        <v>2025</v>
      </c>
      <c r="K461" s="9" t="s">
        <v>1267</v>
      </c>
      <c r="L461" s="9" t="s">
        <v>1473</v>
      </c>
      <c r="M461" s="49">
        <v>46022</v>
      </c>
      <c r="N461" s="55">
        <v>46233</v>
      </c>
      <c r="O461" s="8">
        <v>149998548</v>
      </c>
      <c r="P461" s="8">
        <v>0</v>
      </c>
      <c r="Q461" s="9"/>
      <c r="R461" s="4" t="e">
        <f>VLOOKUP(Q461,TIPOS_ANULACION!$D$5:$E$6,2,FALSE)</f>
        <v>#N/A</v>
      </c>
      <c r="S461" s="8">
        <v>0</v>
      </c>
      <c r="T461" s="9"/>
      <c r="U461" s="10"/>
      <c r="V461" s="31">
        <f t="shared" si="7"/>
        <v>149998548</v>
      </c>
      <c r="W461" s="9" t="s">
        <v>294</v>
      </c>
      <c r="X461" s="4">
        <f>VLOOKUP(W461,'ESTADOS ACTUALES CONTRATO'!$E$4:$F$13,2,FALSE)</f>
        <v>1</v>
      </c>
      <c r="Y461" s="54" t="s">
        <v>333</v>
      </c>
      <c r="Z461" s="54" t="s">
        <v>1264</v>
      </c>
      <c r="AA461" s="44" t="s">
        <v>549</v>
      </c>
      <c r="AB461" s="45" t="s">
        <v>550</v>
      </c>
    </row>
    <row r="462" spans="1:28">
      <c r="A462" s="12" t="s">
        <v>84</v>
      </c>
      <c r="B462" s="3">
        <f>VLOOKUP(A462,LOCALIDAD!$A$3:$C$22,3,FALSE)</f>
        <v>6</v>
      </c>
      <c r="C462" s="12" t="s">
        <v>85</v>
      </c>
      <c r="D462" s="29" t="str">
        <f>IFERROR(VLOOKUP(C462,RUBROS!A:B,2,FALSE),"")</f>
        <v>Obligaciones por pagar Inversión vigencia anterior</v>
      </c>
      <c r="E462" s="12" t="s">
        <v>1083</v>
      </c>
      <c r="F462" s="43" t="s">
        <v>1084</v>
      </c>
      <c r="G462" s="43" t="s">
        <v>546</v>
      </c>
      <c r="H462" s="4">
        <f>VLOOKUP(G462,TIPOS_CONTRATOS!$E$4:$F$19,2,FALSE)</f>
        <v>8</v>
      </c>
      <c r="I462" s="9">
        <v>702</v>
      </c>
      <c r="J462" s="12">
        <v>2025</v>
      </c>
      <c r="K462" s="9" t="s">
        <v>1270</v>
      </c>
      <c r="L462" s="9" t="s">
        <v>1474</v>
      </c>
      <c r="M462" s="49">
        <v>46020</v>
      </c>
      <c r="N462" s="55">
        <v>46112</v>
      </c>
      <c r="O462" s="8">
        <v>312517516</v>
      </c>
      <c r="P462" s="8">
        <v>0</v>
      </c>
      <c r="Q462" s="9"/>
      <c r="R462" s="4" t="e">
        <f>VLOOKUP(Q462,TIPOS_ANULACION!$D$5:$E$6,2,FALSE)</f>
        <v>#N/A</v>
      </c>
      <c r="S462" s="8">
        <v>0</v>
      </c>
      <c r="T462" s="9"/>
      <c r="U462" s="10"/>
      <c r="V462" s="31">
        <f t="shared" si="7"/>
        <v>312517516</v>
      </c>
      <c r="W462" s="9" t="s">
        <v>294</v>
      </c>
      <c r="X462" s="4">
        <f>VLOOKUP(W462,'ESTADOS ACTUALES CONTRATO'!$E$4:$F$13,2,FALSE)</f>
        <v>1</v>
      </c>
      <c r="Y462" s="54" t="s">
        <v>111</v>
      </c>
      <c r="Z462" s="54" t="s">
        <v>92</v>
      </c>
      <c r="AA462" s="44" t="s">
        <v>549</v>
      </c>
      <c r="AB462" s="45" t="s">
        <v>550</v>
      </c>
    </row>
    <row r="463" spans="1:28">
      <c r="A463" s="12" t="s">
        <v>84</v>
      </c>
      <c r="B463" s="3">
        <f>VLOOKUP(A463,LOCALIDAD!$A$3:$C$22,3,FALSE)</f>
        <v>6</v>
      </c>
      <c r="C463" s="12" t="s">
        <v>85</v>
      </c>
      <c r="D463" s="29" t="str">
        <f>IFERROR(VLOOKUP(C463,RUBROS!A:B,2,FALSE),"")</f>
        <v>Obligaciones por pagar Inversión vigencia anterior</v>
      </c>
      <c r="E463" s="12" t="s">
        <v>1475</v>
      </c>
      <c r="F463" s="43" t="s">
        <v>1476</v>
      </c>
      <c r="G463" s="43" t="s">
        <v>1452</v>
      </c>
      <c r="H463" s="4">
        <f>VLOOKUP(G463,TIPOS_CONTRATOS!$E$4:$F$19,2,FALSE)</f>
        <v>2</v>
      </c>
      <c r="I463" s="9">
        <v>690</v>
      </c>
      <c r="J463" s="12">
        <v>2025</v>
      </c>
      <c r="K463" s="9" t="s">
        <v>1273</v>
      </c>
      <c r="L463" s="9" t="s">
        <v>1477</v>
      </c>
      <c r="M463" s="49">
        <v>46022</v>
      </c>
      <c r="N463" s="55">
        <v>46112</v>
      </c>
      <c r="O463" s="8">
        <v>24703380</v>
      </c>
      <c r="P463" s="8">
        <v>0</v>
      </c>
      <c r="Q463" s="9"/>
      <c r="R463" s="4" t="e">
        <f>VLOOKUP(Q463,TIPOS_ANULACION!$D$5:$E$6,2,FALSE)</f>
        <v>#N/A</v>
      </c>
      <c r="S463" s="8">
        <v>0</v>
      </c>
      <c r="T463" s="9"/>
      <c r="U463" s="10"/>
      <c r="V463" s="31">
        <f t="shared" si="7"/>
        <v>24703380</v>
      </c>
      <c r="W463" s="9" t="s">
        <v>294</v>
      </c>
      <c r="X463" s="4">
        <f>VLOOKUP(W463,'ESTADOS ACTUALES CONTRATO'!$E$4:$F$13,2,FALSE)</f>
        <v>1</v>
      </c>
      <c r="Y463" s="54" t="s">
        <v>184</v>
      </c>
      <c r="Z463" s="54" t="s">
        <v>92</v>
      </c>
      <c r="AA463" s="9" t="s">
        <v>106</v>
      </c>
      <c r="AB463" s="11" t="s">
        <v>107</v>
      </c>
    </row>
    <row r="464" spans="1:28">
      <c r="A464" s="12" t="s">
        <v>84</v>
      </c>
      <c r="B464" s="3">
        <f>VLOOKUP(A464,LOCALIDAD!$A$3:$C$22,3,FALSE)</f>
        <v>6</v>
      </c>
      <c r="C464" s="12" t="s">
        <v>85</v>
      </c>
      <c r="D464" s="29" t="str">
        <f>IFERROR(VLOOKUP(C464,RUBROS!A:B,2,FALSE),"")</f>
        <v>Obligaciones por pagar Inversión vigencia anterior</v>
      </c>
      <c r="E464" s="12" t="s">
        <v>1478</v>
      </c>
      <c r="F464" s="43" t="s">
        <v>1479</v>
      </c>
      <c r="G464" s="43" t="s">
        <v>88</v>
      </c>
      <c r="H464" s="4">
        <f>VLOOKUP(G464,TIPOS_CONTRATOS!$E$4:$F$19,2,FALSE)</f>
        <v>11</v>
      </c>
      <c r="I464" s="9">
        <v>266</v>
      </c>
      <c r="J464" s="12">
        <v>2025</v>
      </c>
      <c r="K464" s="9" t="s">
        <v>1276</v>
      </c>
      <c r="L464" s="9" t="s">
        <v>1480</v>
      </c>
      <c r="M464" s="49">
        <v>45743</v>
      </c>
      <c r="N464" s="55">
        <v>45930</v>
      </c>
      <c r="O464" s="8">
        <v>6120000</v>
      </c>
      <c r="P464" s="8">
        <v>6120000</v>
      </c>
      <c r="Q464" s="9"/>
      <c r="R464" s="4" t="e">
        <f>VLOOKUP(Q464,TIPOS_ANULACION!$D$5:$E$6,2,FALSE)</f>
        <v>#N/A</v>
      </c>
      <c r="S464" s="8">
        <v>0</v>
      </c>
      <c r="T464" s="9"/>
      <c r="U464" s="10"/>
      <c r="V464" s="31">
        <f t="shared" si="7"/>
        <v>0</v>
      </c>
      <c r="W464" s="9" t="s">
        <v>91</v>
      </c>
      <c r="X464" s="4">
        <f>VLOOKUP(W464,'ESTADOS ACTUALES CONTRATO'!$E$4:$F$13,2,FALSE)</f>
        <v>6</v>
      </c>
      <c r="Y464" s="54" t="s">
        <v>92</v>
      </c>
      <c r="Z464" s="54" t="s">
        <v>92</v>
      </c>
      <c r="AA464" s="9" t="s">
        <v>93</v>
      </c>
      <c r="AB464" s="11" t="s">
        <v>94</v>
      </c>
    </row>
    <row r="465" spans="1:28">
      <c r="A465" s="12" t="s">
        <v>84</v>
      </c>
      <c r="B465" s="3">
        <f>VLOOKUP(A465,LOCALIDAD!$A$3:$C$22,3,FALSE)</f>
        <v>6</v>
      </c>
      <c r="C465" s="12" t="s">
        <v>85</v>
      </c>
      <c r="D465" s="29" t="str">
        <f>IFERROR(VLOOKUP(C465,RUBROS!A:B,2,FALSE),"")</f>
        <v>Obligaciones por pagar Inversión vigencia anterior</v>
      </c>
      <c r="E465" s="12" t="s">
        <v>1481</v>
      </c>
      <c r="F465" s="43" t="s">
        <v>1482</v>
      </c>
      <c r="G465" s="43" t="s">
        <v>1239</v>
      </c>
      <c r="H465" s="4">
        <f>VLOOKUP(G465,TIPOS_CONTRATOS!$E$4:$F$19,2,FALSE)</f>
        <v>13</v>
      </c>
      <c r="I465" s="9">
        <v>692</v>
      </c>
      <c r="J465" s="12">
        <v>2025</v>
      </c>
      <c r="K465" s="9" t="s">
        <v>1279</v>
      </c>
      <c r="L465" s="9" t="s">
        <v>1483</v>
      </c>
      <c r="M465" s="49">
        <v>46022</v>
      </c>
      <c r="N465" s="55">
        <v>46235</v>
      </c>
      <c r="O465" s="8">
        <v>38947047</v>
      </c>
      <c r="P465" s="8">
        <v>0</v>
      </c>
      <c r="Q465" s="9"/>
      <c r="R465" s="4" t="e">
        <f>VLOOKUP(Q465,TIPOS_ANULACION!$D$5:$E$6,2,FALSE)</f>
        <v>#N/A</v>
      </c>
      <c r="S465" s="8">
        <v>0</v>
      </c>
      <c r="T465" s="9"/>
      <c r="U465" s="10"/>
      <c r="V465" s="31">
        <f t="shared" si="7"/>
        <v>38947047</v>
      </c>
      <c r="W465" s="9" t="s">
        <v>294</v>
      </c>
      <c r="X465" s="4">
        <f>VLOOKUP(W465,'ESTADOS ACTUALES CONTRATO'!$E$4:$F$13,2,FALSE)</f>
        <v>1</v>
      </c>
      <c r="Y465" s="54" t="s">
        <v>111</v>
      </c>
      <c r="Z465" s="54" t="s">
        <v>92</v>
      </c>
      <c r="AA465" s="9" t="s">
        <v>106</v>
      </c>
      <c r="AB465" s="11" t="s">
        <v>107</v>
      </c>
    </row>
    <row r="466" spans="1:28">
      <c r="A466" s="12" t="s">
        <v>84</v>
      </c>
      <c r="B466" s="3">
        <f>VLOOKUP(A466,LOCALIDAD!$A$3:$C$22,3,FALSE)</f>
        <v>6</v>
      </c>
      <c r="C466" s="12" t="s">
        <v>85</v>
      </c>
      <c r="D466" s="29" t="str">
        <f>IFERROR(VLOOKUP(C466,RUBROS!A:B,2,FALSE),"")</f>
        <v>Obligaciones por pagar Inversión vigencia anterior</v>
      </c>
      <c r="E466" s="12" t="s">
        <v>95</v>
      </c>
      <c r="F466" s="43" t="s">
        <v>96</v>
      </c>
      <c r="G466" s="43" t="s">
        <v>88</v>
      </c>
      <c r="H466" s="4">
        <f>VLOOKUP(G466,TIPOS_CONTRATOS!$E$4:$F$19,2,FALSE)</f>
        <v>11</v>
      </c>
      <c r="I466" s="9">
        <v>344</v>
      </c>
      <c r="J466" s="12">
        <v>2025</v>
      </c>
      <c r="K466" s="9" t="s">
        <v>1283</v>
      </c>
      <c r="L466" s="9" t="s">
        <v>1484</v>
      </c>
      <c r="M466" s="49">
        <v>45807</v>
      </c>
      <c r="N466" s="55">
        <v>45963</v>
      </c>
      <c r="O466" s="8">
        <v>641733</v>
      </c>
      <c r="P466" s="8">
        <v>641733</v>
      </c>
      <c r="Q466" s="9"/>
      <c r="R466" s="4" t="e">
        <f>VLOOKUP(Q466,TIPOS_ANULACION!$D$5:$E$6,2,FALSE)</f>
        <v>#N/A</v>
      </c>
      <c r="S466" s="8">
        <v>0</v>
      </c>
      <c r="T466" s="9"/>
      <c r="U466" s="10"/>
      <c r="V466" s="31">
        <f t="shared" si="7"/>
        <v>0</v>
      </c>
      <c r="W466" s="9" t="s">
        <v>91</v>
      </c>
      <c r="X466" s="4">
        <f>VLOOKUP(W466,'ESTADOS ACTUALES CONTRATO'!$E$4:$F$13,2,FALSE)</f>
        <v>6</v>
      </c>
      <c r="Y466" s="54" t="s">
        <v>92</v>
      </c>
      <c r="Z466" s="54" t="s">
        <v>92</v>
      </c>
      <c r="AA466" s="9" t="s">
        <v>93</v>
      </c>
      <c r="AB466" s="11" t="s">
        <v>94</v>
      </c>
    </row>
    <row r="467" spans="1:28">
      <c r="A467" s="12" t="s">
        <v>84</v>
      </c>
      <c r="B467" s="3">
        <f>VLOOKUP(A467,LOCALIDAD!$A$3:$C$22,3,FALSE)</f>
        <v>6</v>
      </c>
      <c r="C467" s="12" t="s">
        <v>85</v>
      </c>
      <c r="D467" s="29" t="str">
        <f>IFERROR(VLOOKUP(C467,RUBROS!A:B,2,FALSE),"")</f>
        <v>Obligaciones por pagar Inversión vigencia anterior</v>
      </c>
      <c r="E467" s="12" t="s">
        <v>95</v>
      </c>
      <c r="F467" s="43" t="s">
        <v>96</v>
      </c>
      <c r="G467" s="43" t="s">
        <v>88</v>
      </c>
      <c r="H467" s="4">
        <f>VLOOKUP(G467,TIPOS_CONTRATOS!$E$4:$F$19,2,FALSE)</f>
        <v>11</v>
      </c>
      <c r="I467" s="9">
        <v>344</v>
      </c>
      <c r="J467" s="12">
        <v>2025</v>
      </c>
      <c r="K467" s="9" t="s">
        <v>1283</v>
      </c>
      <c r="L467" s="9" t="s">
        <v>1484</v>
      </c>
      <c r="M467" s="49">
        <v>45814</v>
      </c>
      <c r="N467" s="55">
        <v>46027</v>
      </c>
      <c r="O467" s="8">
        <v>5258267</v>
      </c>
      <c r="P467" s="8">
        <v>4274934</v>
      </c>
      <c r="Q467" s="9"/>
      <c r="R467" s="4" t="e">
        <f>VLOOKUP(Q467,TIPOS_ANULACION!$D$5:$E$6,2,FALSE)</f>
        <v>#N/A</v>
      </c>
      <c r="S467" s="8">
        <v>0</v>
      </c>
      <c r="T467" s="9"/>
      <c r="U467" s="10"/>
      <c r="V467" s="31">
        <f t="shared" si="7"/>
        <v>983333</v>
      </c>
      <c r="W467" s="9" t="s">
        <v>91</v>
      </c>
      <c r="X467" s="4">
        <f>VLOOKUP(W467,'ESTADOS ACTUALES CONTRATO'!$E$4:$F$13,2,FALSE)</f>
        <v>6</v>
      </c>
      <c r="Y467" s="54" t="s">
        <v>111</v>
      </c>
      <c r="Z467" s="54" t="s">
        <v>1443</v>
      </c>
      <c r="AA467" s="9" t="s">
        <v>93</v>
      </c>
      <c r="AB467" s="11" t="s">
        <v>94</v>
      </c>
    </row>
    <row r="468" spans="1:28">
      <c r="A468" s="12" t="s">
        <v>84</v>
      </c>
      <c r="B468" s="3">
        <f>VLOOKUP(A468,LOCALIDAD!$A$3:$C$22,3,FALSE)</f>
        <v>6</v>
      </c>
      <c r="C468" s="12" t="s">
        <v>85</v>
      </c>
      <c r="D468" s="29" t="str">
        <f>IFERROR(VLOOKUP(C468,RUBROS!A:B,2,FALSE),"")</f>
        <v>Obligaciones por pagar Inversión vigencia anterior</v>
      </c>
      <c r="E468" s="12" t="s">
        <v>1485</v>
      </c>
      <c r="F468" s="43" t="s">
        <v>1486</v>
      </c>
      <c r="G468" s="43" t="s">
        <v>88</v>
      </c>
      <c r="H468" s="4">
        <f>VLOOKUP(G468,TIPOS_CONTRATOS!$E$4:$F$19,2,FALSE)</f>
        <v>11</v>
      </c>
      <c r="I468" s="9">
        <v>339</v>
      </c>
      <c r="J468" s="12">
        <v>2025</v>
      </c>
      <c r="K468" s="9" t="s">
        <v>1287</v>
      </c>
      <c r="L468" s="9" t="s">
        <v>1487</v>
      </c>
      <c r="M468" s="49">
        <v>45812</v>
      </c>
      <c r="N468" s="55">
        <v>46022</v>
      </c>
      <c r="O468" s="8">
        <v>1271666</v>
      </c>
      <c r="P468" s="60">
        <v>1271666</v>
      </c>
      <c r="Q468" s="9"/>
      <c r="R468" s="4" t="e">
        <f>VLOOKUP(Q468,TIPOS_ANULACION!$D$5:$E$6,2,FALSE)</f>
        <v>#N/A</v>
      </c>
      <c r="S468" s="8">
        <v>0</v>
      </c>
      <c r="T468" s="9"/>
      <c r="U468" s="10"/>
      <c r="V468" s="31">
        <f t="shared" si="7"/>
        <v>0</v>
      </c>
      <c r="W468" s="9" t="s">
        <v>91</v>
      </c>
      <c r="X468" s="4">
        <f>VLOOKUP(W468,'ESTADOS ACTUALES CONTRATO'!$E$4:$F$13,2,FALSE)</f>
        <v>6</v>
      </c>
      <c r="Y468" s="54" t="s">
        <v>111</v>
      </c>
      <c r="Z468" s="54" t="s">
        <v>1488</v>
      </c>
      <c r="AA468" s="9" t="s">
        <v>93</v>
      </c>
      <c r="AB468" s="11" t="s">
        <v>94</v>
      </c>
    </row>
    <row r="469" spans="1:28">
      <c r="A469" s="12" t="s">
        <v>84</v>
      </c>
      <c r="B469" s="3">
        <f>VLOOKUP(A469,LOCALIDAD!$A$3:$C$22,3,FALSE)</f>
        <v>6</v>
      </c>
      <c r="C469" s="12" t="s">
        <v>85</v>
      </c>
      <c r="D469" s="29" t="str">
        <f>IFERROR(VLOOKUP(C469,RUBROS!A:B,2,FALSE),"")</f>
        <v>Obligaciones por pagar Inversión vigencia anterior</v>
      </c>
      <c r="E469" s="12" t="s">
        <v>1489</v>
      </c>
      <c r="F469" s="43" t="s">
        <v>1490</v>
      </c>
      <c r="G469" s="43" t="s">
        <v>88</v>
      </c>
      <c r="H469" s="4">
        <f>VLOOKUP(G469,TIPOS_CONTRATOS!$E$4:$F$19,2,FALSE)</f>
        <v>11</v>
      </c>
      <c r="I469" s="9">
        <v>665</v>
      </c>
      <c r="J469" s="12">
        <v>2025</v>
      </c>
      <c r="K469" s="9" t="s">
        <v>1291</v>
      </c>
      <c r="L469" s="9" t="s">
        <v>1491</v>
      </c>
      <c r="M469" s="49">
        <v>46000</v>
      </c>
      <c r="N469" s="55">
        <v>46032</v>
      </c>
      <c r="O469" s="8">
        <v>2980000</v>
      </c>
      <c r="P469" s="60">
        <v>2980000</v>
      </c>
      <c r="Q469" s="9"/>
      <c r="R469" s="4" t="e">
        <f>VLOOKUP(Q469,TIPOS_ANULACION!$D$5:$E$6,2,FALSE)</f>
        <v>#N/A</v>
      </c>
      <c r="S469" s="8">
        <v>0</v>
      </c>
      <c r="T469" s="9"/>
      <c r="U469" s="10"/>
      <c r="V469" s="31">
        <f t="shared" si="7"/>
        <v>0</v>
      </c>
      <c r="W469" s="9" t="s">
        <v>91</v>
      </c>
      <c r="X469" s="4">
        <f>VLOOKUP(W469,'ESTADOS ACTUALES CONTRATO'!$E$4:$F$13,2,FALSE)</f>
        <v>6</v>
      </c>
      <c r="Y469" s="54" t="s">
        <v>139</v>
      </c>
      <c r="Z469" s="54" t="s">
        <v>1308</v>
      </c>
      <c r="AA469" s="9" t="s">
        <v>93</v>
      </c>
      <c r="AB469" s="11" t="s">
        <v>94</v>
      </c>
    </row>
    <row r="470" spans="1:28">
      <c r="A470" s="12" t="s">
        <v>84</v>
      </c>
      <c r="B470" s="3">
        <f>VLOOKUP(A470,LOCALIDAD!$A$3:$C$22,3,FALSE)</f>
        <v>6</v>
      </c>
      <c r="C470" s="12" t="s">
        <v>85</v>
      </c>
      <c r="D470" s="29" t="str">
        <f>IFERROR(VLOOKUP(C470,RUBROS!A:B,2,FALSE),"")</f>
        <v>Obligaciones por pagar Inversión vigencia anterior</v>
      </c>
      <c r="E470" s="12" t="s">
        <v>1492</v>
      </c>
      <c r="F470" s="43" t="s">
        <v>1493</v>
      </c>
      <c r="G470" s="43" t="s">
        <v>1239</v>
      </c>
      <c r="H470" s="4">
        <f>VLOOKUP(G470,TIPOS_CONTRATOS!$E$4:$F$19,2,FALSE)</f>
        <v>13</v>
      </c>
      <c r="I470" s="9">
        <v>689</v>
      </c>
      <c r="J470" s="12">
        <v>2025</v>
      </c>
      <c r="K470" s="9" t="s">
        <v>1295</v>
      </c>
      <c r="L470" s="9" t="s">
        <v>1494</v>
      </c>
      <c r="M470" s="49">
        <v>46063</v>
      </c>
      <c r="N470" s="55">
        <v>46151</v>
      </c>
      <c r="O470" s="8">
        <v>34436000</v>
      </c>
      <c r="P470" s="8">
        <v>0</v>
      </c>
      <c r="Q470" s="9"/>
      <c r="R470" s="4" t="e">
        <f>VLOOKUP(Q470,TIPOS_ANULACION!$D$5:$E$6,2,FALSE)</f>
        <v>#N/A</v>
      </c>
      <c r="S470" s="8">
        <v>0</v>
      </c>
      <c r="T470" s="9"/>
      <c r="U470" s="10"/>
      <c r="V470" s="31">
        <f t="shared" si="7"/>
        <v>34436000</v>
      </c>
      <c r="W470" s="9" t="s">
        <v>294</v>
      </c>
      <c r="X470" s="4">
        <f>VLOOKUP(W470,'ESTADOS ACTUALES CONTRATO'!$E$4:$F$13,2,FALSE)</f>
        <v>1</v>
      </c>
      <c r="Y470" s="54" t="s">
        <v>184</v>
      </c>
      <c r="Z470" s="54" t="s">
        <v>92</v>
      </c>
      <c r="AA470" s="9" t="s">
        <v>106</v>
      </c>
      <c r="AB470" s="11" t="s">
        <v>107</v>
      </c>
    </row>
    <row r="471" spans="1:28">
      <c r="A471" s="12" t="s">
        <v>84</v>
      </c>
      <c r="B471" s="3">
        <f>VLOOKUP(A471,LOCALIDAD!$A$3:$C$22,3,FALSE)</f>
        <v>6</v>
      </c>
      <c r="C471" s="12" t="s">
        <v>85</v>
      </c>
      <c r="D471" s="29" t="str">
        <f>IFERROR(VLOOKUP(C471,RUBROS!A:B,2,FALSE),"")</f>
        <v>Obligaciones por pagar Inversión vigencia anterior</v>
      </c>
      <c r="E471" s="12" t="s">
        <v>1495</v>
      </c>
      <c r="F471" s="43" t="s">
        <v>1496</v>
      </c>
      <c r="G471" s="43" t="s">
        <v>1452</v>
      </c>
      <c r="H471" s="4">
        <f>VLOOKUP(G471,TIPOS_CONTRATOS!$E$4:$F$19,2,FALSE)</f>
        <v>2</v>
      </c>
      <c r="I471" s="9">
        <v>726</v>
      </c>
      <c r="J471" s="12">
        <v>2025</v>
      </c>
      <c r="K471" s="9" t="s">
        <v>1298</v>
      </c>
      <c r="L471" s="9" t="s">
        <v>1497</v>
      </c>
      <c r="M471" s="49">
        <v>46022</v>
      </c>
      <c r="N471" s="55">
        <v>46234</v>
      </c>
      <c r="O471" s="8">
        <v>36992409</v>
      </c>
      <c r="P471" s="8">
        <v>0</v>
      </c>
      <c r="Q471" s="9"/>
      <c r="R471" s="4" t="e">
        <f>VLOOKUP(Q471,TIPOS_ANULACION!$D$5:$E$6,2,FALSE)</f>
        <v>#N/A</v>
      </c>
      <c r="S471" s="8">
        <v>0</v>
      </c>
      <c r="T471" s="9"/>
      <c r="U471" s="10"/>
      <c r="V471" s="31">
        <f t="shared" si="7"/>
        <v>36992409</v>
      </c>
      <c r="W471" s="9" t="s">
        <v>294</v>
      </c>
      <c r="X471" s="4">
        <f>VLOOKUP(W471,'ESTADOS ACTUALES CONTRATO'!$E$4:$F$13,2,FALSE)</f>
        <v>1</v>
      </c>
      <c r="Y471" s="54" t="s">
        <v>220</v>
      </c>
      <c r="Z471" s="54" t="s">
        <v>92</v>
      </c>
      <c r="AA471" s="9" t="s">
        <v>106</v>
      </c>
      <c r="AB471" s="11" t="s">
        <v>107</v>
      </c>
    </row>
    <row r="472" spans="1:28">
      <c r="A472" s="12" t="s">
        <v>84</v>
      </c>
      <c r="B472" s="3">
        <f>VLOOKUP(A472,LOCALIDAD!$A$3:$C$22,3,FALSE)</f>
        <v>6</v>
      </c>
      <c r="C472" s="12" t="s">
        <v>85</v>
      </c>
      <c r="D472" s="29" t="str">
        <f>IFERROR(VLOOKUP(C472,RUBROS!A:B,2,FALSE),"")</f>
        <v>Obligaciones por pagar Inversión vigencia anterior</v>
      </c>
      <c r="E472" s="12" t="s">
        <v>416</v>
      </c>
      <c r="F472" s="43" t="s">
        <v>417</v>
      </c>
      <c r="G472" s="43" t="s">
        <v>101</v>
      </c>
      <c r="H472" s="4">
        <f>VLOOKUP(G472,TIPOS_CONTRATOS!$E$4:$F$19,2,FALSE)</f>
        <v>10</v>
      </c>
      <c r="I472" s="9">
        <v>707</v>
      </c>
      <c r="J472" s="12">
        <v>2025</v>
      </c>
      <c r="K472" s="9" t="s">
        <v>1301</v>
      </c>
      <c r="L472" s="9" t="s">
        <v>1498</v>
      </c>
      <c r="M472" s="49">
        <v>46022</v>
      </c>
      <c r="N472" s="55">
        <v>46112</v>
      </c>
      <c r="O472" s="8">
        <v>39800000</v>
      </c>
      <c r="P472" s="8">
        <v>0</v>
      </c>
      <c r="Q472" s="9"/>
      <c r="R472" s="4" t="e">
        <f>VLOOKUP(Q472,TIPOS_ANULACION!$D$5:$E$6,2,FALSE)</f>
        <v>#N/A</v>
      </c>
      <c r="S472" s="8">
        <v>0</v>
      </c>
      <c r="T472" s="9"/>
      <c r="U472" s="10"/>
      <c r="V472" s="31">
        <f t="shared" si="7"/>
        <v>39800000</v>
      </c>
      <c r="W472" s="9" t="s">
        <v>294</v>
      </c>
      <c r="X472" s="4">
        <f>VLOOKUP(W472,'ESTADOS ACTUALES CONTRATO'!$E$4:$F$13,2,FALSE)</f>
        <v>1</v>
      </c>
      <c r="Y472" s="54" t="s">
        <v>333</v>
      </c>
      <c r="Z472" s="54" t="s">
        <v>1264</v>
      </c>
      <c r="AA472" s="9" t="s">
        <v>106</v>
      </c>
      <c r="AB472" s="11" t="s">
        <v>107</v>
      </c>
    </row>
    <row r="473" spans="1:28">
      <c r="A473" s="12" t="s">
        <v>84</v>
      </c>
      <c r="B473" s="3">
        <f>VLOOKUP(A473,LOCALIDAD!$A$3:$C$22,3,FALSE)</f>
        <v>6</v>
      </c>
      <c r="C473" s="12" t="s">
        <v>85</v>
      </c>
      <c r="D473" s="29" t="str">
        <f>IFERROR(VLOOKUP(C473,RUBROS!A:B,2,FALSE),"")</f>
        <v>Obligaciones por pagar Inversión vigencia anterior</v>
      </c>
      <c r="E473" s="12" t="s">
        <v>1499</v>
      </c>
      <c r="F473" s="43" t="s">
        <v>1500</v>
      </c>
      <c r="G473" s="43" t="s">
        <v>88</v>
      </c>
      <c r="H473" s="4">
        <f>VLOOKUP(G473,TIPOS_CONTRATOS!$E$4:$F$19,2,FALSE)</f>
        <v>11</v>
      </c>
      <c r="I473" s="9">
        <v>677</v>
      </c>
      <c r="J473" s="12">
        <v>2025</v>
      </c>
      <c r="K473" s="9" t="s">
        <v>1304</v>
      </c>
      <c r="L473" s="9" t="s">
        <v>1501</v>
      </c>
      <c r="M473" s="49">
        <v>46009</v>
      </c>
      <c r="N473" s="55">
        <v>46039</v>
      </c>
      <c r="O473" s="8">
        <v>5450000</v>
      </c>
      <c r="P473" s="60">
        <v>5449999</v>
      </c>
      <c r="Q473" s="9"/>
      <c r="R473" s="4" t="e">
        <f>VLOOKUP(Q473,TIPOS_ANULACION!$D$5:$E$6,2,FALSE)</f>
        <v>#N/A</v>
      </c>
      <c r="S473" s="8">
        <v>0</v>
      </c>
      <c r="T473" s="9"/>
      <c r="U473" s="10"/>
      <c r="V473" s="31">
        <f t="shared" si="7"/>
        <v>1</v>
      </c>
      <c r="W473" s="9" t="s">
        <v>91</v>
      </c>
      <c r="X473" s="4">
        <f>VLOOKUP(W473,'ESTADOS ACTUALES CONTRATO'!$E$4:$F$13,2,FALSE)</f>
        <v>6</v>
      </c>
      <c r="Y473" s="54" t="s">
        <v>139</v>
      </c>
      <c r="Z473" s="54" t="s">
        <v>1502</v>
      </c>
      <c r="AA473" s="9" t="s">
        <v>93</v>
      </c>
      <c r="AB473" s="11" t="s">
        <v>94</v>
      </c>
    </row>
    <row r="474" spans="1:28">
      <c r="A474" s="12" t="s">
        <v>84</v>
      </c>
      <c r="B474" s="3">
        <f>VLOOKUP(A474,LOCALIDAD!$A$3:$C$22,3,FALSE)</f>
        <v>6</v>
      </c>
      <c r="C474" s="12" t="s">
        <v>85</v>
      </c>
      <c r="D474" s="29" t="str">
        <f>IFERROR(VLOOKUP(C474,RUBROS!A:B,2,FALSE),"")</f>
        <v>Obligaciones por pagar Inversión vigencia anterior</v>
      </c>
      <c r="E474" s="12" t="s">
        <v>1503</v>
      </c>
      <c r="F474" s="43" t="s">
        <v>1504</v>
      </c>
      <c r="G474" s="43" t="s">
        <v>88</v>
      </c>
      <c r="H474" s="4">
        <f>VLOOKUP(G474,TIPOS_CONTRATOS!$E$4:$F$19,2,FALSE)</f>
        <v>11</v>
      </c>
      <c r="I474" s="9">
        <v>171</v>
      </c>
      <c r="J474" s="12">
        <v>2025</v>
      </c>
      <c r="K474" s="9" t="s">
        <v>1307</v>
      </c>
      <c r="L474" s="9" t="s">
        <v>1505</v>
      </c>
      <c r="M474" s="49">
        <v>45727</v>
      </c>
      <c r="N474" s="55">
        <v>45910</v>
      </c>
      <c r="O474" s="8">
        <v>6413333</v>
      </c>
      <c r="P474" s="60">
        <v>6413333</v>
      </c>
      <c r="Q474" s="9"/>
      <c r="R474" s="4" t="e">
        <f>VLOOKUP(Q474,TIPOS_ANULACION!$D$5:$E$6,2,FALSE)</f>
        <v>#N/A</v>
      </c>
      <c r="S474" s="8">
        <v>0</v>
      </c>
      <c r="T474" s="9"/>
      <c r="U474" s="10"/>
      <c r="V474" s="31">
        <f t="shared" si="7"/>
        <v>0</v>
      </c>
      <c r="W474" s="9" t="s">
        <v>91</v>
      </c>
      <c r="X474" s="4">
        <f>VLOOKUP(W474,'ESTADOS ACTUALES CONTRATO'!$E$4:$F$13,2,FALSE)</f>
        <v>6</v>
      </c>
      <c r="Y474" s="54" t="s">
        <v>184</v>
      </c>
      <c r="Z474" s="54" t="s">
        <v>1308</v>
      </c>
      <c r="AA474" s="9" t="s">
        <v>93</v>
      </c>
      <c r="AB474" s="11" t="s">
        <v>94</v>
      </c>
    </row>
    <row r="475" spans="1:28">
      <c r="A475" s="12" t="s">
        <v>84</v>
      </c>
      <c r="B475" s="3">
        <f>VLOOKUP(A475,LOCALIDAD!$A$3:$C$22,3,FALSE)</f>
        <v>6</v>
      </c>
      <c r="C475" s="12" t="s">
        <v>85</v>
      </c>
      <c r="D475" s="29" t="str">
        <f>IFERROR(VLOOKUP(C475,RUBROS!A:B,2,FALSE),"")</f>
        <v>Obligaciones por pagar Inversión vigencia anterior</v>
      </c>
      <c r="E475" s="12" t="s">
        <v>181</v>
      </c>
      <c r="F475" s="43" t="s">
        <v>182</v>
      </c>
      <c r="G475" s="43" t="s">
        <v>88</v>
      </c>
      <c r="H475" s="4">
        <f>VLOOKUP(G475,TIPOS_CONTRATOS!$E$4:$F$19,2,FALSE)</f>
        <v>11</v>
      </c>
      <c r="I475" s="9">
        <v>291</v>
      </c>
      <c r="J475" s="12">
        <v>2025</v>
      </c>
      <c r="K475" s="9" t="s">
        <v>1309</v>
      </c>
      <c r="L475" s="9" t="s">
        <v>1506</v>
      </c>
      <c r="M475" s="49">
        <v>45751</v>
      </c>
      <c r="N475" s="55">
        <v>46051</v>
      </c>
      <c r="O475" s="8">
        <v>1816667</v>
      </c>
      <c r="P475" s="60">
        <v>1816667</v>
      </c>
      <c r="Q475" s="9"/>
      <c r="R475" s="4" t="e">
        <f>VLOOKUP(Q475,TIPOS_ANULACION!$D$5:$E$6,2,FALSE)</f>
        <v>#N/A</v>
      </c>
      <c r="S475" s="8">
        <v>0</v>
      </c>
      <c r="T475" s="9"/>
      <c r="U475" s="10"/>
      <c r="V475" s="31">
        <f t="shared" si="7"/>
        <v>0</v>
      </c>
      <c r="W475" s="9" t="s">
        <v>91</v>
      </c>
      <c r="X475" s="4">
        <f>VLOOKUP(W475,'ESTADOS ACTUALES CONTRATO'!$E$4:$F$13,2,FALSE)</f>
        <v>6</v>
      </c>
      <c r="Y475" s="54" t="s">
        <v>184</v>
      </c>
      <c r="Z475" s="54" t="s">
        <v>92</v>
      </c>
      <c r="AA475" s="9" t="s">
        <v>93</v>
      </c>
      <c r="AB475" s="11" t="s">
        <v>94</v>
      </c>
    </row>
    <row r="476" spans="1:28">
      <c r="A476" s="12" t="s">
        <v>84</v>
      </c>
      <c r="B476" s="3">
        <f>VLOOKUP(A476,LOCALIDAD!$A$3:$C$22,3,FALSE)</f>
        <v>6</v>
      </c>
      <c r="C476" s="12" t="s">
        <v>85</v>
      </c>
      <c r="D476" s="29" t="str">
        <f>IFERROR(VLOOKUP(C476,RUBROS!A:B,2,FALSE),"")</f>
        <v>Obligaciones por pagar Inversión vigencia anterior</v>
      </c>
      <c r="E476" s="12" t="s">
        <v>1507</v>
      </c>
      <c r="F476" s="43" t="s">
        <v>1508</v>
      </c>
      <c r="G476" s="43" t="s">
        <v>88</v>
      </c>
      <c r="H476" s="4">
        <f>VLOOKUP(G476,TIPOS_CONTRATOS!$E$4:$F$19,2,FALSE)</f>
        <v>11</v>
      </c>
      <c r="I476" s="9">
        <v>365</v>
      </c>
      <c r="J476" s="12">
        <v>2025</v>
      </c>
      <c r="K476" s="9" t="s">
        <v>1312</v>
      </c>
      <c r="L476" s="9" t="s">
        <v>1509</v>
      </c>
      <c r="M476" s="49">
        <v>45868</v>
      </c>
      <c r="N476" s="55">
        <v>46041</v>
      </c>
      <c r="O476" s="8">
        <v>5573334</v>
      </c>
      <c r="P476" s="60">
        <v>5573334</v>
      </c>
      <c r="Q476" s="9"/>
      <c r="R476" s="4" t="e">
        <f>VLOOKUP(Q476,TIPOS_ANULACION!$D$5:$E$6,2,FALSE)</f>
        <v>#N/A</v>
      </c>
      <c r="S476" s="8">
        <v>0</v>
      </c>
      <c r="T476" s="9"/>
      <c r="U476" s="10"/>
      <c r="V476" s="31">
        <f t="shared" si="7"/>
        <v>0</v>
      </c>
      <c r="W476" s="9" t="s">
        <v>91</v>
      </c>
      <c r="X476" s="4">
        <f>VLOOKUP(W476,'ESTADOS ACTUALES CONTRATO'!$E$4:$F$13,2,FALSE)</f>
        <v>6</v>
      </c>
      <c r="Y476" s="54" t="s">
        <v>111</v>
      </c>
      <c r="Z476" s="54" t="s">
        <v>224</v>
      </c>
      <c r="AA476" s="9" t="s">
        <v>93</v>
      </c>
      <c r="AB476" s="11" t="s">
        <v>94</v>
      </c>
    </row>
    <row r="477" spans="1:28">
      <c r="A477" s="12" t="s">
        <v>84</v>
      </c>
      <c r="B477" s="3">
        <f>VLOOKUP(A477,LOCALIDAD!$A$3:$C$22,3,FALSE)</f>
        <v>6</v>
      </c>
      <c r="C477" s="12" t="s">
        <v>85</v>
      </c>
      <c r="D477" s="29" t="str">
        <f>IFERROR(VLOOKUP(C477,RUBROS!A:B,2,FALSE),"")</f>
        <v>Obligaciones por pagar Inversión vigencia anterior</v>
      </c>
      <c r="E477" s="12" t="s">
        <v>225</v>
      </c>
      <c r="F477" s="43" t="s">
        <v>226</v>
      </c>
      <c r="G477" s="43" t="s">
        <v>88</v>
      </c>
      <c r="H477" s="4">
        <f>VLOOKUP(G477,TIPOS_CONTRATOS!$E$4:$F$19,2,FALSE)</f>
        <v>11</v>
      </c>
      <c r="I477" s="9">
        <v>369</v>
      </c>
      <c r="J477" s="12">
        <v>2025</v>
      </c>
      <c r="K477" s="9" t="s">
        <v>1316</v>
      </c>
      <c r="L477" s="9" t="s">
        <v>1510</v>
      </c>
      <c r="M477" s="49">
        <v>45883</v>
      </c>
      <c r="N477" s="55">
        <v>46051</v>
      </c>
      <c r="O477" s="8">
        <v>6800000</v>
      </c>
      <c r="P477" s="60">
        <v>6800000</v>
      </c>
      <c r="Q477" s="9"/>
      <c r="R477" s="4" t="e">
        <f>VLOOKUP(Q477,TIPOS_ANULACION!$D$5:$E$6,2,FALSE)</f>
        <v>#N/A</v>
      </c>
      <c r="S477" s="8">
        <v>0</v>
      </c>
      <c r="T477" s="9"/>
      <c r="U477" s="10"/>
      <c r="V477" s="31">
        <f t="shared" si="7"/>
        <v>0</v>
      </c>
      <c r="W477" s="9" t="s">
        <v>91</v>
      </c>
      <c r="X477" s="4">
        <f>VLOOKUP(W477,'ESTADOS ACTUALES CONTRATO'!$E$4:$F$13,2,FALSE)</f>
        <v>6</v>
      </c>
      <c r="Y477" s="54" t="s">
        <v>111</v>
      </c>
      <c r="Z477" s="54" t="s">
        <v>1443</v>
      </c>
      <c r="AA477" s="9" t="s">
        <v>93</v>
      </c>
      <c r="AB477" s="11" t="s">
        <v>94</v>
      </c>
    </row>
    <row r="478" spans="1:28">
      <c r="A478" s="12" t="s">
        <v>84</v>
      </c>
      <c r="B478" s="3">
        <f>VLOOKUP(A478,LOCALIDAD!$A$3:$C$22,3,FALSE)</f>
        <v>6</v>
      </c>
      <c r="C478" s="12" t="s">
        <v>85</v>
      </c>
      <c r="D478" s="29" t="str">
        <f>IFERROR(VLOOKUP(C478,RUBROS!A:B,2,FALSE),"")</f>
        <v>Obligaciones por pagar Inversión vigencia anterior</v>
      </c>
      <c r="E478" s="12" t="s">
        <v>222</v>
      </c>
      <c r="F478" s="43" t="s">
        <v>223</v>
      </c>
      <c r="G478" s="43" t="s">
        <v>88</v>
      </c>
      <c r="H478" s="4">
        <f>VLOOKUP(G478,TIPOS_CONTRATOS!$E$4:$F$19,2,FALSE)</f>
        <v>11</v>
      </c>
      <c r="I478" s="9">
        <v>376</v>
      </c>
      <c r="J478" s="12">
        <v>2025</v>
      </c>
      <c r="K478" s="9" t="s">
        <v>1318</v>
      </c>
      <c r="L478" s="9" t="s">
        <v>1511</v>
      </c>
      <c r="M478" s="49">
        <v>45898</v>
      </c>
      <c r="N478" s="55">
        <v>46044</v>
      </c>
      <c r="O478" s="8">
        <v>4533333</v>
      </c>
      <c r="P478" s="60">
        <v>4533333</v>
      </c>
      <c r="Q478" s="9"/>
      <c r="R478" s="4" t="e">
        <f>VLOOKUP(Q478,TIPOS_ANULACION!$D$5:$E$6,2,FALSE)</f>
        <v>#N/A</v>
      </c>
      <c r="S478" s="8">
        <v>0</v>
      </c>
      <c r="T478" s="9"/>
      <c r="U478" s="10"/>
      <c r="V478" s="31">
        <f t="shared" si="7"/>
        <v>0</v>
      </c>
      <c r="W478" s="9" t="s">
        <v>91</v>
      </c>
      <c r="X478" s="4">
        <f>VLOOKUP(W478,'ESTADOS ACTUALES CONTRATO'!$E$4:$F$13,2,FALSE)</f>
        <v>6</v>
      </c>
      <c r="Y478" s="54" t="s">
        <v>111</v>
      </c>
      <c r="Z478" s="54" t="s">
        <v>92</v>
      </c>
      <c r="AA478" s="9" t="s">
        <v>93</v>
      </c>
      <c r="AB478" s="11" t="s">
        <v>94</v>
      </c>
    </row>
    <row r="479" spans="1:28">
      <c r="A479" s="12" t="s">
        <v>84</v>
      </c>
      <c r="B479" s="3">
        <f>VLOOKUP(A479,LOCALIDAD!$A$3:$C$22,3,FALSE)</f>
        <v>6</v>
      </c>
      <c r="C479" s="12" t="s">
        <v>85</v>
      </c>
      <c r="D479" s="29" t="str">
        <f>IFERROR(VLOOKUP(C479,RUBROS!A:B,2,FALSE),"")</f>
        <v>Obligaciones por pagar Inversión vigencia anterior</v>
      </c>
      <c r="E479" s="12" t="s">
        <v>578</v>
      </c>
      <c r="F479" s="43" t="s">
        <v>579</v>
      </c>
      <c r="G479" s="43" t="s">
        <v>88</v>
      </c>
      <c r="H479" s="4">
        <f>VLOOKUP(G479,TIPOS_CONTRATOS!$E$4:$F$19,2,FALSE)</f>
        <v>11</v>
      </c>
      <c r="I479" s="9">
        <v>429</v>
      </c>
      <c r="J479" s="12">
        <v>2025</v>
      </c>
      <c r="K479" s="9" t="s">
        <v>1322</v>
      </c>
      <c r="L479" s="9" t="s">
        <v>1512</v>
      </c>
      <c r="M479" s="49">
        <v>45925</v>
      </c>
      <c r="N479" s="55">
        <v>46065</v>
      </c>
      <c r="O479" s="8">
        <v>2460000</v>
      </c>
      <c r="P479" s="8">
        <v>0</v>
      </c>
      <c r="Q479" s="9"/>
      <c r="R479" s="4" t="e">
        <f>VLOOKUP(Q479,TIPOS_ANULACION!$D$5:$E$6,2,FALSE)</f>
        <v>#N/A</v>
      </c>
      <c r="S479" s="8">
        <v>0</v>
      </c>
      <c r="T479" s="9"/>
      <c r="U479" s="10"/>
      <c r="V479" s="31">
        <f t="shared" si="7"/>
        <v>2460000</v>
      </c>
      <c r="W479" s="9" t="s">
        <v>91</v>
      </c>
      <c r="X479" s="4">
        <f>VLOOKUP(W479,'ESTADOS ACTUALES CONTRATO'!$E$4:$F$13,2,FALSE)</f>
        <v>6</v>
      </c>
      <c r="Y479" s="54" t="s">
        <v>220</v>
      </c>
      <c r="Z479" s="54" t="s">
        <v>92</v>
      </c>
      <c r="AA479" s="9" t="s">
        <v>93</v>
      </c>
      <c r="AB479" s="11" t="s">
        <v>94</v>
      </c>
    </row>
    <row r="480" spans="1:28">
      <c r="A480" s="12" t="s">
        <v>84</v>
      </c>
      <c r="B480" s="3">
        <f>VLOOKUP(A480,LOCALIDAD!$A$3:$C$22,3,FALSE)</f>
        <v>6</v>
      </c>
      <c r="C480" s="12" t="s">
        <v>85</v>
      </c>
      <c r="D480" s="29" t="str">
        <f>IFERROR(VLOOKUP(C480,RUBROS!A:B,2,FALSE),"")</f>
        <v>Obligaciones por pagar Inversión vigencia anterior</v>
      </c>
      <c r="E480" s="12" t="s">
        <v>681</v>
      </c>
      <c r="F480" s="43" t="s">
        <v>682</v>
      </c>
      <c r="G480" s="43" t="s">
        <v>88</v>
      </c>
      <c r="H480" s="4">
        <f>VLOOKUP(G480,TIPOS_CONTRATOS!$E$4:$F$19,2,FALSE)</f>
        <v>11</v>
      </c>
      <c r="I480" s="9">
        <v>433</v>
      </c>
      <c r="J480" s="12">
        <v>2025</v>
      </c>
      <c r="K480" s="9" t="s">
        <v>1325</v>
      </c>
      <c r="L480" s="9" t="s">
        <v>1513</v>
      </c>
      <c r="M480" s="49">
        <v>45936</v>
      </c>
      <c r="N480" s="55">
        <v>46044</v>
      </c>
      <c r="O480" s="8">
        <v>3933333</v>
      </c>
      <c r="P480" s="60">
        <v>3933333</v>
      </c>
      <c r="Q480" s="9"/>
      <c r="R480" s="4" t="e">
        <f>VLOOKUP(Q480,TIPOS_ANULACION!$D$5:$E$6,2,FALSE)</f>
        <v>#N/A</v>
      </c>
      <c r="S480" s="8">
        <v>0</v>
      </c>
      <c r="T480" s="9"/>
      <c r="U480" s="10"/>
      <c r="V480" s="31">
        <f t="shared" si="7"/>
        <v>0</v>
      </c>
      <c r="W480" s="9" t="s">
        <v>91</v>
      </c>
      <c r="X480" s="4">
        <f>VLOOKUP(W480,'ESTADOS ACTUALES CONTRATO'!$E$4:$F$13,2,FALSE)</f>
        <v>6</v>
      </c>
      <c r="Y480" s="54" t="s">
        <v>220</v>
      </c>
      <c r="Z480" s="54" t="s">
        <v>92</v>
      </c>
      <c r="AA480" s="9" t="s">
        <v>93</v>
      </c>
      <c r="AB480" s="11" t="s">
        <v>94</v>
      </c>
    </row>
    <row r="481" spans="1:28">
      <c r="A481" s="12" t="s">
        <v>84</v>
      </c>
      <c r="B481" s="3">
        <f>VLOOKUP(A481,LOCALIDAD!$A$3:$C$22,3,FALSE)</f>
        <v>6</v>
      </c>
      <c r="C481" s="12" t="s">
        <v>85</v>
      </c>
      <c r="D481" s="29" t="str">
        <f>IFERROR(VLOOKUP(C481,RUBROS!A:B,2,FALSE),"")</f>
        <v>Obligaciones por pagar Inversión vigencia anterior</v>
      </c>
      <c r="E481" s="12" t="s">
        <v>690</v>
      </c>
      <c r="F481" s="43" t="s">
        <v>691</v>
      </c>
      <c r="G481" s="43" t="s">
        <v>88</v>
      </c>
      <c r="H481" s="4">
        <f>VLOOKUP(G481,TIPOS_CONTRATOS!$E$4:$F$19,2,FALSE)</f>
        <v>11</v>
      </c>
      <c r="I481" s="9">
        <v>440</v>
      </c>
      <c r="J481" s="12">
        <v>2025</v>
      </c>
      <c r="K481" s="9" t="s">
        <v>1328</v>
      </c>
      <c r="L481" s="9" t="s">
        <v>1514</v>
      </c>
      <c r="M481" s="49">
        <v>45936</v>
      </c>
      <c r="N481" s="55">
        <v>46042</v>
      </c>
      <c r="O481" s="8">
        <v>3000000</v>
      </c>
      <c r="P481" s="8">
        <v>0</v>
      </c>
      <c r="Q481" s="9"/>
      <c r="R481" s="4" t="e">
        <f>VLOOKUP(Q481,TIPOS_ANULACION!$D$5:$E$6,2,FALSE)</f>
        <v>#N/A</v>
      </c>
      <c r="S481" s="8">
        <v>0</v>
      </c>
      <c r="T481" s="9"/>
      <c r="U481" s="10"/>
      <c r="V481" s="31">
        <f t="shared" si="7"/>
        <v>3000000</v>
      </c>
      <c r="W481" s="9" t="s">
        <v>91</v>
      </c>
      <c r="X481" s="4">
        <f>VLOOKUP(W481,'ESTADOS ACTUALES CONTRATO'!$E$4:$F$13,2,FALSE)</f>
        <v>6</v>
      </c>
      <c r="Y481" s="54" t="s">
        <v>220</v>
      </c>
      <c r="Z481" s="54" t="s">
        <v>92</v>
      </c>
      <c r="AA481" s="9" t="s">
        <v>93</v>
      </c>
      <c r="AB481" s="11" t="s">
        <v>94</v>
      </c>
    </row>
    <row r="482" spans="1:28">
      <c r="A482" s="12" t="s">
        <v>84</v>
      </c>
      <c r="B482" s="3">
        <f>VLOOKUP(A482,LOCALIDAD!$A$3:$C$22,3,FALSE)</f>
        <v>6</v>
      </c>
      <c r="C482" s="12" t="s">
        <v>85</v>
      </c>
      <c r="D482" s="29" t="str">
        <f>IFERROR(VLOOKUP(C482,RUBROS!A:B,2,FALSE),"")</f>
        <v>Obligaciones por pagar Inversión vigencia anterior</v>
      </c>
      <c r="E482" s="12" t="s">
        <v>1515</v>
      </c>
      <c r="F482" s="43" t="s">
        <v>1516</v>
      </c>
      <c r="G482" s="43" t="s">
        <v>88</v>
      </c>
      <c r="H482" s="4">
        <f>VLOOKUP(G482,TIPOS_CONTRATOS!$E$4:$F$19,2,FALSE)</f>
        <v>11</v>
      </c>
      <c r="I482" s="9">
        <v>441</v>
      </c>
      <c r="J482" s="12">
        <v>2025</v>
      </c>
      <c r="K482" s="9" t="s">
        <v>1331</v>
      </c>
      <c r="L482" s="9" t="s">
        <v>1517</v>
      </c>
      <c r="M482" s="50">
        <v>45936</v>
      </c>
      <c r="N482" s="57">
        <v>46044</v>
      </c>
      <c r="O482" s="8">
        <v>5280000</v>
      </c>
      <c r="P482" s="60">
        <v>5280000</v>
      </c>
      <c r="Q482" s="9"/>
      <c r="R482" s="4" t="e">
        <f>VLOOKUP(Q482,TIPOS_ANULACION!$D$5:$E$6,2,FALSE)</f>
        <v>#N/A</v>
      </c>
      <c r="S482" s="8">
        <v>0</v>
      </c>
      <c r="T482" s="9"/>
      <c r="U482" s="10"/>
      <c r="V482" s="31">
        <f t="shared" si="7"/>
        <v>0</v>
      </c>
      <c r="W482" s="9" t="s">
        <v>91</v>
      </c>
      <c r="X482" s="4">
        <f>VLOOKUP(W482,'ESTADOS ACTUALES CONTRATO'!$E$4:$F$13,2,FALSE)</f>
        <v>6</v>
      </c>
      <c r="Y482" s="54" t="s">
        <v>220</v>
      </c>
      <c r="Z482" s="54" t="s">
        <v>92</v>
      </c>
      <c r="AA482" s="9" t="s">
        <v>93</v>
      </c>
      <c r="AB482" s="11" t="s">
        <v>94</v>
      </c>
    </row>
    <row r="483" spans="1:28">
      <c r="A483" s="12" t="s">
        <v>84</v>
      </c>
      <c r="B483" s="3">
        <f>VLOOKUP(A483,LOCALIDAD!$A$3:$C$22,3,FALSE)</f>
        <v>6</v>
      </c>
      <c r="C483" s="12" t="s">
        <v>85</v>
      </c>
      <c r="D483" s="29" t="str">
        <f>IFERROR(VLOOKUP(C483,RUBROS!A:B,2,FALSE),"")</f>
        <v>Obligaciones por pagar Inversión vigencia anterior</v>
      </c>
      <c r="E483" s="12" t="s">
        <v>1518</v>
      </c>
      <c r="F483" s="43" t="s">
        <v>1519</v>
      </c>
      <c r="G483" s="43" t="s">
        <v>88</v>
      </c>
      <c r="H483" s="4">
        <f>VLOOKUP(G483,TIPOS_CONTRATOS!$E$4:$F$19,2,FALSE)</f>
        <v>11</v>
      </c>
      <c r="I483" s="9">
        <v>461</v>
      </c>
      <c r="J483" s="12">
        <v>2025</v>
      </c>
      <c r="K483" s="9" t="s">
        <v>1335</v>
      </c>
      <c r="L483" s="9" t="s">
        <v>1520</v>
      </c>
      <c r="M483" s="49">
        <v>45945</v>
      </c>
      <c r="N483" s="55">
        <v>46022</v>
      </c>
      <c r="O483" s="8">
        <v>1986666</v>
      </c>
      <c r="P483" s="60">
        <v>1986666</v>
      </c>
      <c r="Q483" s="9"/>
      <c r="R483" s="4" t="e">
        <f>VLOOKUP(Q483,TIPOS_ANULACION!$D$5:$E$6,2,FALSE)</f>
        <v>#N/A</v>
      </c>
      <c r="S483" s="8">
        <v>0</v>
      </c>
      <c r="T483" s="9"/>
      <c r="U483" s="10"/>
      <c r="V483" s="31">
        <f t="shared" si="7"/>
        <v>0</v>
      </c>
      <c r="W483" s="9" t="s">
        <v>91</v>
      </c>
      <c r="X483" s="4">
        <f>VLOOKUP(W483,'ESTADOS ACTUALES CONTRATO'!$E$4:$F$13,2,FALSE)</f>
        <v>6</v>
      </c>
      <c r="Y483" s="54" t="s">
        <v>333</v>
      </c>
      <c r="Z483" s="54" t="s">
        <v>92</v>
      </c>
      <c r="AA483" s="9" t="s">
        <v>93</v>
      </c>
      <c r="AB483" s="11" t="s">
        <v>94</v>
      </c>
    </row>
    <row r="484" spans="1:28">
      <c r="A484" s="12" t="s">
        <v>84</v>
      </c>
      <c r="B484" s="3">
        <f>VLOOKUP(A484,LOCALIDAD!$A$3:$C$22,3,FALSE)</f>
        <v>6</v>
      </c>
      <c r="C484" s="12" t="s">
        <v>85</v>
      </c>
      <c r="D484" s="29" t="str">
        <f>IFERROR(VLOOKUP(C484,RUBROS!A:B,2,FALSE),"")</f>
        <v>Obligaciones por pagar Inversión vigencia anterior</v>
      </c>
      <c r="E484" s="12" t="s">
        <v>1521</v>
      </c>
      <c r="F484" s="43" t="s">
        <v>1522</v>
      </c>
      <c r="G484" s="43" t="s">
        <v>88</v>
      </c>
      <c r="H484" s="4">
        <f>VLOOKUP(G484,TIPOS_CONTRATOS!$E$4:$F$19,2,FALSE)</f>
        <v>11</v>
      </c>
      <c r="I484" s="9">
        <v>465</v>
      </c>
      <c r="J484" s="12">
        <v>2025</v>
      </c>
      <c r="K484" s="9" t="s">
        <v>1338</v>
      </c>
      <c r="L484" s="9" t="s">
        <v>1523</v>
      </c>
      <c r="M484" s="49">
        <v>45946</v>
      </c>
      <c r="N484" s="55">
        <v>46042</v>
      </c>
      <c r="O484" s="8">
        <v>3933333</v>
      </c>
      <c r="P484" s="60">
        <v>3933333</v>
      </c>
      <c r="Q484" s="9"/>
      <c r="R484" s="4" t="e">
        <f>VLOOKUP(Q484,TIPOS_ANULACION!$D$5:$E$6,2,FALSE)</f>
        <v>#N/A</v>
      </c>
      <c r="S484" s="8">
        <v>0</v>
      </c>
      <c r="T484" s="9"/>
      <c r="U484" s="10"/>
      <c r="V484" s="31">
        <f t="shared" si="7"/>
        <v>0</v>
      </c>
      <c r="W484" s="9" t="s">
        <v>91</v>
      </c>
      <c r="X484" s="4">
        <f>VLOOKUP(W484,'ESTADOS ACTUALES CONTRATO'!$E$4:$F$13,2,FALSE)</f>
        <v>6</v>
      </c>
      <c r="Y484" s="54" t="s">
        <v>333</v>
      </c>
      <c r="Z484" s="54" t="s">
        <v>92</v>
      </c>
      <c r="AA484" s="9" t="s">
        <v>93</v>
      </c>
      <c r="AB484" s="11" t="s">
        <v>94</v>
      </c>
    </row>
    <row r="485" spans="1:28">
      <c r="A485" s="12" t="s">
        <v>84</v>
      </c>
      <c r="B485" s="3">
        <f>VLOOKUP(A485,LOCALIDAD!$A$3:$C$22,3,FALSE)</f>
        <v>6</v>
      </c>
      <c r="C485" s="12" t="s">
        <v>85</v>
      </c>
      <c r="D485" s="29" t="str">
        <f>IFERROR(VLOOKUP(C485,RUBROS!A:B,2,FALSE),"")</f>
        <v>Obligaciones por pagar Inversión vigencia anterior</v>
      </c>
      <c r="E485" s="12" t="s">
        <v>1524</v>
      </c>
      <c r="F485" s="43" t="s">
        <v>1525</v>
      </c>
      <c r="G485" s="43" t="s">
        <v>88</v>
      </c>
      <c r="H485" s="4">
        <f>VLOOKUP(G485,TIPOS_CONTRATOS!$E$4:$F$19,2,FALSE)</f>
        <v>11</v>
      </c>
      <c r="I485" s="9">
        <v>471</v>
      </c>
      <c r="J485" s="12">
        <v>2025</v>
      </c>
      <c r="K485" s="9" t="s">
        <v>1339</v>
      </c>
      <c r="L485" s="9" t="s">
        <v>1526</v>
      </c>
      <c r="M485" s="49">
        <v>45946</v>
      </c>
      <c r="N485" s="55">
        <v>46042</v>
      </c>
      <c r="O485" s="8">
        <v>4533333</v>
      </c>
      <c r="P485" s="8">
        <v>0</v>
      </c>
      <c r="Q485" s="9"/>
      <c r="R485" s="4" t="e">
        <f>VLOOKUP(Q485,TIPOS_ANULACION!$D$5:$E$6,2,FALSE)</f>
        <v>#N/A</v>
      </c>
      <c r="S485" s="8">
        <v>0</v>
      </c>
      <c r="T485" s="9"/>
      <c r="U485" s="10"/>
      <c r="V485" s="31">
        <f t="shared" si="7"/>
        <v>4533333</v>
      </c>
      <c r="W485" s="9" t="s">
        <v>91</v>
      </c>
      <c r="X485" s="4">
        <f>VLOOKUP(W485,'ESTADOS ACTUALES CONTRATO'!$E$4:$F$13,2,FALSE)</f>
        <v>6</v>
      </c>
      <c r="Y485" s="54" t="s">
        <v>333</v>
      </c>
      <c r="Z485" s="54" t="s">
        <v>92</v>
      </c>
      <c r="AA485" s="9" t="s">
        <v>93</v>
      </c>
      <c r="AB485" s="11" t="s">
        <v>94</v>
      </c>
    </row>
    <row r="486" spans="1:28">
      <c r="A486" s="12" t="s">
        <v>84</v>
      </c>
      <c r="B486" s="3">
        <f>VLOOKUP(A486,LOCALIDAD!$A$3:$C$22,3,FALSE)</f>
        <v>6</v>
      </c>
      <c r="C486" s="12" t="s">
        <v>85</v>
      </c>
      <c r="D486" s="29" t="str">
        <f>IFERROR(VLOOKUP(C486,RUBROS!A:B,2,FALSE),"")</f>
        <v>Obligaciones por pagar Inversión vigencia anterior</v>
      </c>
      <c r="E486" s="12" t="s">
        <v>1527</v>
      </c>
      <c r="F486" s="43" t="s">
        <v>1528</v>
      </c>
      <c r="G486" s="43" t="s">
        <v>88</v>
      </c>
      <c r="H486" s="4">
        <f>VLOOKUP(G486,TIPOS_CONTRATOS!$E$4:$F$19,2,FALSE)</f>
        <v>11</v>
      </c>
      <c r="I486" s="9">
        <v>554</v>
      </c>
      <c r="J486" s="12">
        <v>2025</v>
      </c>
      <c r="K486" s="9" t="s">
        <v>1340</v>
      </c>
      <c r="L486" s="9" t="s">
        <v>1529</v>
      </c>
      <c r="M486" s="49">
        <v>45967</v>
      </c>
      <c r="N486" s="55">
        <v>46042</v>
      </c>
      <c r="O486" s="8">
        <v>3266667</v>
      </c>
      <c r="P486" s="60">
        <v>3266667</v>
      </c>
      <c r="Q486" s="9"/>
      <c r="R486" s="4" t="e">
        <f>VLOOKUP(Q486,TIPOS_ANULACION!$D$5:$E$6,2,FALSE)</f>
        <v>#N/A</v>
      </c>
      <c r="S486" s="8">
        <v>0</v>
      </c>
      <c r="T486" s="9"/>
      <c r="U486" s="10"/>
      <c r="V486" s="31">
        <f t="shared" si="7"/>
        <v>0</v>
      </c>
      <c r="W486" s="9" t="s">
        <v>91</v>
      </c>
      <c r="X486" s="4">
        <f>VLOOKUP(W486,'ESTADOS ACTUALES CONTRATO'!$E$4:$F$13,2,FALSE)</f>
        <v>6</v>
      </c>
      <c r="Y486" s="54" t="s">
        <v>599</v>
      </c>
      <c r="Z486" s="54" t="s">
        <v>92</v>
      </c>
      <c r="AA486" s="9" t="s">
        <v>93</v>
      </c>
      <c r="AB486" s="11" t="s">
        <v>94</v>
      </c>
    </row>
    <row r="487" spans="1:28">
      <c r="A487" s="12" t="s">
        <v>84</v>
      </c>
      <c r="B487" s="3">
        <f>VLOOKUP(A487,LOCALIDAD!$A$3:$C$22,3,FALSE)</f>
        <v>6</v>
      </c>
      <c r="C487" s="12" t="s">
        <v>85</v>
      </c>
      <c r="D487" s="29" t="str">
        <f>IFERROR(VLOOKUP(C487,RUBROS!A:B,2,FALSE),"")</f>
        <v>Obligaciones por pagar Inversión vigencia anterior</v>
      </c>
      <c r="E487" s="12" t="s">
        <v>1009</v>
      </c>
      <c r="F487" s="43" t="s">
        <v>1010</v>
      </c>
      <c r="G487" s="43" t="s">
        <v>88</v>
      </c>
      <c r="H487" s="4">
        <f>VLOOKUP(G487,TIPOS_CONTRATOS!$E$4:$F$19,2,FALSE)</f>
        <v>11</v>
      </c>
      <c r="I487" s="9">
        <v>490</v>
      </c>
      <c r="J487" s="12">
        <v>2025</v>
      </c>
      <c r="K487" s="9" t="s">
        <v>1343</v>
      </c>
      <c r="L487" s="9" t="s">
        <v>1530</v>
      </c>
      <c r="M487" s="49">
        <v>45947</v>
      </c>
      <c r="N487" s="55">
        <v>46042</v>
      </c>
      <c r="O487" s="8">
        <v>3933333</v>
      </c>
      <c r="P487" s="60">
        <v>3933333</v>
      </c>
      <c r="Q487" s="9"/>
      <c r="R487" s="4" t="e">
        <f>VLOOKUP(Q487,TIPOS_ANULACION!$D$5:$E$6,2,FALSE)</f>
        <v>#N/A</v>
      </c>
      <c r="S487" s="8">
        <v>0</v>
      </c>
      <c r="T487" s="9"/>
      <c r="U487" s="10"/>
      <c r="V487" s="31">
        <f t="shared" si="7"/>
        <v>0</v>
      </c>
      <c r="W487" s="9" t="s">
        <v>91</v>
      </c>
      <c r="X487" s="4">
        <f>VLOOKUP(W487,'ESTADOS ACTUALES CONTRATO'!$E$4:$F$13,2,FALSE)</f>
        <v>6</v>
      </c>
      <c r="Y487" s="54" t="s">
        <v>333</v>
      </c>
      <c r="Z487" s="54" t="s">
        <v>92</v>
      </c>
      <c r="AA487" s="9" t="s">
        <v>93</v>
      </c>
      <c r="AB487" s="11" t="s">
        <v>94</v>
      </c>
    </row>
    <row r="488" spans="1:28">
      <c r="A488" s="12" t="s">
        <v>84</v>
      </c>
      <c r="B488" s="3">
        <f>VLOOKUP(A488,LOCALIDAD!$A$3:$C$22,3,FALSE)</f>
        <v>6</v>
      </c>
      <c r="C488" s="12" t="s">
        <v>85</v>
      </c>
      <c r="D488" s="29" t="str">
        <f>IFERROR(VLOOKUP(C488,RUBROS!A:B,2,FALSE),"")</f>
        <v>Obligaciones por pagar Inversión vigencia anterior</v>
      </c>
      <c r="E488" s="12" t="s">
        <v>239</v>
      </c>
      <c r="F488" s="43" t="s">
        <v>240</v>
      </c>
      <c r="G488" s="43" t="s">
        <v>88</v>
      </c>
      <c r="H488" s="4">
        <f>VLOOKUP(G488,TIPOS_CONTRATOS!$E$4:$F$19,2,FALSE)</f>
        <v>11</v>
      </c>
      <c r="I488" s="9">
        <v>372</v>
      </c>
      <c r="J488" s="12">
        <v>2025</v>
      </c>
      <c r="K488" s="9" t="s">
        <v>1347</v>
      </c>
      <c r="L488" s="9" t="s">
        <v>1531</v>
      </c>
      <c r="M488" s="49">
        <v>45883</v>
      </c>
      <c r="N488" s="55">
        <v>46067</v>
      </c>
      <c r="O488" s="8">
        <v>3600000</v>
      </c>
      <c r="P488" s="60">
        <v>3600000</v>
      </c>
      <c r="Q488" s="9"/>
      <c r="R488" s="4" t="e">
        <f>VLOOKUP(Q488,TIPOS_ANULACION!$D$5:$E$6,2,FALSE)</f>
        <v>#N/A</v>
      </c>
      <c r="S488" s="8">
        <v>0</v>
      </c>
      <c r="T488" s="9"/>
      <c r="U488" s="10"/>
      <c r="V488" s="31">
        <f t="shared" si="7"/>
        <v>0</v>
      </c>
      <c r="W488" s="9" t="s">
        <v>91</v>
      </c>
      <c r="X488" s="4">
        <f>VLOOKUP(W488,'ESTADOS ACTUALES CONTRATO'!$E$4:$F$13,2,FALSE)</f>
        <v>6</v>
      </c>
      <c r="Y488" s="54" t="s">
        <v>111</v>
      </c>
      <c r="Z488" s="54" t="s">
        <v>92</v>
      </c>
      <c r="AA488" s="9" t="s">
        <v>93</v>
      </c>
      <c r="AB488" s="11" t="s">
        <v>94</v>
      </c>
    </row>
    <row r="489" spans="1:28">
      <c r="A489" s="12" t="s">
        <v>84</v>
      </c>
      <c r="B489" s="3">
        <f>VLOOKUP(A489,LOCALIDAD!$A$3:$C$22,3,FALSE)</f>
        <v>6</v>
      </c>
      <c r="C489" s="12" t="s">
        <v>85</v>
      </c>
      <c r="D489" s="29" t="str">
        <f>IFERROR(VLOOKUP(C489,RUBROS!A:B,2,FALSE),"")</f>
        <v>Obligaciones por pagar Inversión vigencia anterior</v>
      </c>
      <c r="E489" s="12" t="s">
        <v>1532</v>
      </c>
      <c r="F489" s="43" t="s">
        <v>1533</v>
      </c>
      <c r="G489" s="43" t="s">
        <v>88</v>
      </c>
      <c r="H489" s="4">
        <f>VLOOKUP(G489,TIPOS_CONTRATOS!$E$4:$F$19,2,FALSE)</f>
        <v>11</v>
      </c>
      <c r="I489" s="9">
        <v>519</v>
      </c>
      <c r="J489" s="12">
        <v>2025</v>
      </c>
      <c r="K489" s="9" t="s">
        <v>1349</v>
      </c>
      <c r="L489" s="9" t="s">
        <v>1534</v>
      </c>
      <c r="M489" s="49">
        <v>45958</v>
      </c>
      <c r="N489" s="55">
        <v>46022</v>
      </c>
      <c r="O489" s="8">
        <v>2725000</v>
      </c>
      <c r="P489" s="8">
        <v>0</v>
      </c>
      <c r="Q489" s="9"/>
      <c r="R489" s="4" t="e">
        <f>VLOOKUP(Q489,TIPOS_ANULACION!$D$5:$E$6,2,FALSE)</f>
        <v>#N/A</v>
      </c>
      <c r="S489" s="8">
        <v>0</v>
      </c>
      <c r="T489" s="9"/>
      <c r="U489" s="10"/>
      <c r="V489" s="31">
        <f t="shared" si="7"/>
        <v>2725000</v>
      </c>
      <c r="W489" s="9" t="s">
        <v>91</v>
      </c>
      <c r="X489" s="4">
        <f>VLOOKUP(W489,'ESTADOS ACTUALES CONTRATO'!$E$4:$F$13,2,FALSE)</f>
        <v>6</v>
      </c>
      <c r="Y489" s="54" t="s">
        <v>333</v>
      </c>
      <c r="Z489" s="54" t="s">
        <v>92</v>
      </c>
      <c r="AA489" s="9" t="s">
        <v>93</v>
      </c>
      <c r="AB489" s="11" t="s">
        <v>94</v>
      </c>
    </row>
    <row r="490" spans="1:28">
      <c r="A490" s="12" t="s">
        <v>84</v>
      </c>
      <c r="B490" s="3">
        <f>VLOOKUP(A490,LOCALIDAD!$A$3:$C$22,3,FALSE)</f>
        <v>6</v>
      </c>
      <c r="C490" s="12" t="s">
        <v>85</v>
      </c>
      <c r="D490" s="29" t="str">
        <f>IFERROR(VLOOKUP(C490,RUBROS!A:B,2,FALSE),"")</f>
        <v>Obligaciones por pagar Inversión vigencia anterior</v>
      </c>
      <c r="E490" s="12" t="s">
        <v>112</v>
      </c>
      <c r="F490" s="43" t="s">
        <v>113</v>
      </c>
      <c r="G490" s="43" t="s">
        <v>88</v>
      </c>
      <c r="H490" s="4">
        <f>VLOOKUP(G490,TIPOS_CONTRATOS!$E$4:$F$19,2,FALSE)</f>
        <v>11</v>
      </c>
      <c r="I490" s="9">
        <v>331</v>
      </c>
      <c r="J490" s="12">
        <v>2025</v>
      </c>
      <c r="K490" s="9" t="s">
        <v>1352</v>
      </c>
      <c r="L490" s="9" t="s">
        <v>1535</v>
      </c>
      <c r="M490" s="49">
        <v>45832</v>
      </c>
      <c r="N490" s="55">
        <v>46045</v>
      </c>
      <c r="O490" s="8">
        <v>3600000</v>
      </c>
      <c r="P490" s="60">
        <v>3600000</v>
      </c>
      <c r="Q490" s="9"/>
      <c r="R490" s="4" t="e">
        <f>VLOOKUP(Q490,TIPOS_ANULACION!$D$5:$E$6,2,FALSE)</f>
        <v>#N/A</v>
      </c>
      <c r="S490" s="8">
        <v>0</v>
      </c>
      <c r="T490" s="9"/>
      <c r="U490" s="10"/>
      <c r="V490" s="31">
        <f t="shared" si="7"/>
        <v>0</v>
      </c>
      <c r="W490" s="9" t="s">
        <v>91</v>
      </c>
      <c r="X490" s="4">
        <f>VLOOKUP(W490,'ESTADOS ACTUALES CONTRATO'!$E$4:$F$13,2,FALSE)</f>
        <v>6</v>
      </c>
      <c r="Y490" s="54" t="s">
        <v>111</v>
      </c>
      <c r="Z490" s="54" t="s">
        <v>1536</v>
      </c>
      <c r="AA490" s="9" t="s">
        <v>93</v>
      </c>
      <c r="AB490" s="11" t="s">
        <v>94</v>
      </c>
    </row>
    <row r="491" spans="1:28">
      <c r="A491" s="12" t="s">
        <v>84</v>
      </c>
      <c r="B491" s="3">
        <f>VLOOKUP(A491,LOCALIDAD!$A$3:$C$22,3,FALSE)</f>
        <v>6</v>
      </c>
      <c r="C491" s="12" t="s">
        <v>85</v>
      </c>
      <c r="D491" s="29" t="str">
        <f>IFERROR(VLOOKUP(C491,RUBROS!A:B,2,FALSE),"")</f>
        <v>Obligaciones por pagar Inversión vigencia anterior</v>
      </c>
      <c r="E491" s="12" t="s">
        <v>799</v>
      </c>
      <c r="F491" s="43" t="s">
        <v>800</v>
      </c>
      <c r="G491" s="43" t="s">
        <v>88</v>
      </c>
      <c r="H491" s="4">
        <f>VLOOKUP(G491,TIPOS_CONTRATOS!$E$4:$F$19,2,FALSE)</f>
        <v>11</v>
      </c>
      <c r="I491" s="9">
        <v>480</v>
      </c>
      <c r="J491" s="12">
        <v>2025</v>
      </c>
      <c r="K491" s="9" t="s">
        <v>1355</v>
      </c>
      <c r="L491" s="9" t="s">
        <v>1537</v>
      </c>
      <c r="M491" s="50">
        <v>45950</v>
      </c>
      <c r="N491" s="57">
        <v>46047</v>
      </c>
      <c r="O491" s="8">
        <v>3600000</v>
      </c>
      <c r="P491" s="60">
        <v>840000</v>
      </c>
      <c r="Q491" s="9"/>
      <c r="R491" s="4" t="e">
        <f>VLOOKUP(Q491,TIPOS_ANULACION!$D$5:$E$6,2,FALSE)</f>
        <v>#N/A</v>
      </c>
      <c r="S491" s="8">
        <v>0</v>
      </c>
      <c r="T491" s="9"/>
      <c r="U491" s="10"/>
      <c r="V491" s="31">
        <f t="shared" si="7"/>
        <v>2760000</v>
      </c>
      <c r="W491" s="9" t="s">
        <v>91</v>
      </c>
      <c r="X491" s="4">
        <f>VLOOKUP(W491,'ESTADOS ACTUALES CONTRATO'!$E$4:$F$13,2,FALSE)</f>
        <v>6</v>
      </c>
      <c r="Y491" s="54" t="s">
        <v>333</v>
      </c>
      <c r="Z491" s="54" t="s">
        <v>334</v>
      </c>
      <c r="AA491" s="9" t="s">
        <v>93</v>
      </c>
      <c r="AB491" s="11" t="s">
        <v>94</v>
      </c>
    </row>
    <row r="492" spans="1:28">
      <c r="A492" s="12" t="s">
        <v>84</v>
      </c>
      <c r="B492" s="3">
        <f>VLOOKUP(A492,LOCALIDAD!$A$3:$C$22,3,FALSE)</f>
        <v>6</v>
      </c>
      <c r="C492" s="12" t="s">
        <v>85</v>
      </c>
      <c r="D492" s="29" t="str">
        <f>IFERROR(VLOOKUP(C492,RUBROS!A:B,2,FALSE),"")</f>
        <v>Obligaciones por pagar Inversión vigencia anterior</v>
      </c>
      <c r="E492" s="12" t="s">
        <v>1194</v>
      </c>
      <c r="F492" s="43" t="s">
        <v>1195</v>
      </c>
      <c r="G492" s="43" t="s">
        <v>88</v>
      </c>
      <c r="H492" s="4">
        <f>VLOOKUP(G492,TIPOS_CONTRATOS!$E$4:$F$19,2,FALSE)</f>
        <v>11</v>
      </c>
      <c r="I492" s="9">
        <v>600</v>
      </c>
      <c r="J492" s="12">
        <v>2025</v>
      </c>
      <c r="K492" s="9" t="s">
        <v>1359</v>
      </c>
      <c r="L492" s="9" t="s">
        <v>1538</v>
      </c>
      <c r="M492" s="49">
        <v>45973</v>
      </c>
      <c r="N492" s="55">
        <v>46022</v>
      </c>
      <c r="O492" s="8">
        <v>3000000</v>
      </c>
      <c r="P492" s="8">
        <v>3000000</v>
      </c>
      <c r="Q492" s="9"/>
      <c r="R492" s="4" t="e">
        <f>VLOOKUP(Q492,TIPOS_ANULACION!$D$5:$E$6,2,FALSE)</f>
        <v>#N/A</v>
      </c>
      <c r="S492" s="8">
        <v>0</v>
      </c>
      <c r="T492" s="9"/>
      <c r="U492" s="10"/>
      <c r="V492" s="31">
        <f t="shared" si="7"/>
        <v>0</v>
      </c>
      <c r="W492" s="9" t="s">
        <v>91</v>
      </c>
      <c r="X492" s="4">
        <f>VLOOKUP(W492,'ESTADOS ACTUALES CONTRATO'!$E$4:$F$13,2,FALSE)</f>
        <v>6</v>
      </c>
      <c r="Y492" s="54" t="s">
        <v>92</v>
      </c>
      <c r="Z492" s="54" t="s">
        <v>92</v>
      </c>
      <c r="AA492" s="9" t="s">
        <v>93</v>
      </c>
      <c r="AB492" s="11" t="s">
        <v>94</v>
      </c>
    </row>
    <row r="493" spans="1:28">
      <c r="A493" s="12" t="s">
        <v>84</v>
      </c>
      <c r="B493" s="3">
        <f>VLOOKUP(A493,LOCALIDAD!$A$3:$C$22,3,FALSE)</f>
        <v>6</v>
      </c>
      <c r="C493" s="12" t="s">
        <v>85</v>
      </c>
      <c r="D493" s="29" t="str">
        <f>IFERROR(VLOOKUP(C493,RUBROS!A:B,2,FALSE),"")</f>
        <v>Obligaciones por pagar Inversión vigencia anterior</v>
      </c>
      <c r="E493" s="12" t="s">
        <v>1539</v>
      </c>
      <c r="F493" s="43" t="s">
        <v>1540</v>
      </c>
      <c r="G493" s="43" t="s">
        <v>101</v>
      </c>
      <c r="H493" s="4">
        <f>VLOOKUP(G493,TIPOS_CONTRATOS!$E$4:$F$19,2,FALSE)</f>
        <v>10</v>
      </c>
      <c r="I493" s="9">
        <v>706</v>
      </c>
      <c r="J493" s="12">
        <v>2025</v>
      </c>
      <c r="K493" s="9" t="s">
        <v>1361</v>
      </c>
      <c r="L493" s="9" t="s">
        <v>1541</v>
      </c>
      <c r="M493" s="49">
        <v>46022</v>
      </c>
      <c r="N493" s="55">
        <v>46112</v>
      </c>
      <c r="O493" s="8">
        <v>39151800</v>
      </c>
      <c r="P493" s="8">
        <v>0</v>
      </c>
      <c r="Q493" s="9"/>
      <c r="R493" s="4" t="e">
        <f>VLOOKUP(Q493,TIPOS_ANULACION!$D$5:$E$6,2,FALSE)</f>
        <v>#N/A</v>
      </c>
      <c r="S493" s="8">
        <v>0</v>
      </c>
      <c r="T493" s="9"/>
      <c r="U493" s="10"/>
      <c r="V493" s="31">
        <f t="shared" si="7"/>
        <v>39151800</v>
      </c>
      <c r="W493" s="9" t="s">
        <v>294</v>
      </c>
      <c r="X493" s="4">
        <f>VLOOKUP(W493,'ESTADOS ACTUALES CONTRATO'!$E$4:$F$13,2,FALSE)</f>
        <v>1</v>
      </c>
      <c r="Y493" s="54" t="s">
        <v>333</v>
      </c>
      <c r="Z493" s="54" t="s">
        <v>1264</v>
      </c>
      <c r="AA493" s="9" t="s">
        <v>106</v>
      </c>
      <c r="AB493" s="11" t="s">
        <v>107</v>
      </c>
    </row>
    <row r="494" spans="1:28">
      <c r="A494" s="12" t="s">
        <v>84</v>
      </c>
      <c r="B494" s="3">
        <f>VLOOKUP(A494,LOCALIDAD!$A$3:$C$22,3,FALSE)</f>
        <v>6</v>
      </c>
      <c r="C494" s="12" t="s">
        <v>85</v>
      </c>
      <c r="D494" s="29" t="str">
        <f>IFERROR(VLOOKUP(C494,RUBROS!A:B,2,FALSE),"")</f>
        <v>Obligaciones por pagar Inversión vigencia anterior</v>
      </c>
      <c r="E494" s="12" t="s">
        <v>1542</v>
      </c>
      <c r="F494" s="43" t="s">
        <v>1543</v>
      </c>
      <c r="G494" s="43" t="s">
        <v>1239</v>
      </c>
      <c r="H494" s="4">
        <f>VLOOKUP(G494,TIPOS_CONTRATOS!$E$4:$F$19,2,FALSE)</f>
        <v>13</v>
      </c>
      <c r="I494" s="9">
        <v>708</v>
      </c>
      <c r="J494" s="12">
        <v>2025</v>
      </c>
      <c r="K494" s="9" t="s">
        <v>1365</v>
      </c>
      <c r="L494" s="9" t="s">
        <v>1544</v>
      </c>
      <c r="M494" s="49">
        <v>46022</v>
      </c>
      <c r="N494" s="55">
        <v>46203</v>
      </c>
      <c r="O494" s="8">
        <v>33001900</v>
      </c>
      <c r="P494" s="8">
        <v>0</v>
      </c>
      <c r="Q494" s="9"/>
      <c r="R494" s="4" t="e">
        <f>VLOOKUP(Q494,TIPOS_ANULACION!$D$5:$E$6,2,FALSE)</f>
        <v>#N/A</v>
      </c>
      <c r="S494" s="8">
        <v>0</v>
      </c>
      <c r="T494" s="9"/>
      <c r="U494" s="10"/>
      <c r="V494" s="31">
        <f t="shared" si="7"/>
        <v>33001900</v>
      </c>
      <c r="W494" s="9" t="s">
        <v>294</v>
      </c>
      <c r="X494" s="4">
        <f>VLOOKUP(W494,'ESTADOS ACTUALES CONTRATO'!$E$4:$F$13,2,FALSE)</f>
        <v>1</v>
      </c>
      <c r="Y494" s="54" t="s">
        <v>333</v>
      </c>
      <c r="Z494" s="54" t="s">
        <v>1264</v>
      </c>
      <c r="AA494" s="9" t="s">
        <v>106</v>
      </c>
      <c r="AB494" s="11" t="s">
        <v>107</v>
      </c>
    </row>
    <row r="495" spans="1:28">
      <c r="A495" s="12" t="s">
        <v>84</v>
      </c>
      <c r="B495" s="3">
        <f>VLOOKUP(A495,LOCALIDAD!$A$3:$C$22,3,FALSE)</f>
        <v>6</v>
      </c>
      <c r="C495" s="12" t="s">
        <v>85</v>
      </c>
      <c r="D495" s="29" t="str">
        <f>IFERROR(VLOOKUP(C495,RUBROS!A:B,2,FALSE),"")</f>
        <v>Obligaciones por pagar Inversión vigencia anterior</v>
      </c>
      <c r="E495" s="12" t="s">
        <v>1495</v>
      </c>
      <c r="F495" s="43" t="s">
        <v>1496</v>
      </c>
      <c r="G495" s="43" t="s">
        <v>101</v>
      </c>
      <c r="H495" s="4">
        <f>VLOOKUP(G495,TIPOS_CONTRATOS!$E$4:$F$19,2,FALSE)</f>
        <v>10</v>
      </c>
      <c r="I495" s="9">
        <v>724</v>
      </c>
      <c r="J495" s="12">
        <v>2025</v>
      </c>
      <c r="K495" s="9" t="s">
        <v>1367</v>
      </c>
      <c r="L495" s="9" t="s">
        <v>1545</v>
      </c>
      <c r="M495" s="49">
        <v>46022</v>
      </c>
      <c r="N495" s="55">
        <v>46157</v>
      </c>
      <c r="O495" s="8">
        <v>33001900</v>
      </c>
      <c r="P495" s="8">
        <v>0</v>
      </c>
      <c r="Q495" s="9"/>
      <c r="R495" s="4" t="e">
        <f>VLOOKUP(Q495,TIPOS_ANULACION!$D$5:$E$6,2,FALSE)</f>
        <v>#N/A</v>
      </c>
      <c r="S495" s="8">
        <v>0</v>
      </c>
      <c r="T495" s="9"/>
      <c r="U495" s="10"/>
      <c r="V495" s="31">
        <f t="shared" si="7"/>
        <v>33001900</v>
      </c>
      <c r="W495" s="9" t="s">
        <v>294</v>
      </c>
      <c r="X495" s="4">
        <f>VLOOKUP(W495,'ESTADOS ACTUALES CONTRATO'!$E$4:$F$13,2,FALSE)</f>
        <v>1</v>
      </c>
      <c r="Y495" s="54" t="s">
        <v>220</v>
      </c>
      <c r="Z495" s="54" t="s">
        <v>92</v>
      </c>
      <c r="AA495" s="9" t="s">
        <v>106</v>
      </c>
      <c r="AB495" s="11" t="s">
        <v>107</v>
      </c>
    </row>
    <row r="496" spans="1:28">
      <c r="A496" s="12" t="s">
        <v>84</v>
      </c>
      <c r="B496" s="3">
        <f>VLOOKUP(A496,LOCALIDAD!$A$3:$C$22,3,FALSE)</f>
        <v>6</v>
      </c>
      <c r="C496" s="12" t="s">
        <v>85</v>
      </c>
      <c r="D496" s="29" t="str">
        <f>IFERROR(VLOOKUP(C496,RUBROS!A:B,2,FALSE),"")</f>
        <v>Obligaciones por pagar Inversión vigencia anterior</v>
      </c>
      <c r="E496" s="12" t="s">
        <v>802</v>
      </c>
      <c r="F496" s="43" t="s">
        <v>803</v>
      </c>
      <c r="G496" s="43" t="s">
        <v>88</v>
      </c>
      <c r="H496" s="4">
        <f>VLOOKUP(G496,TIPOS_CONTRATOS!$E$4:$F$19,2,FALSE)</f>
        <v>11</v>
      </c>
      <c r="I496" s="9">
        <v>454</v>
      </c>
      <c r="J496" s="12">
        <v>2025</v>
      </c>
      <c r="K496" s="9" t="s">
        <v>1370</v>
      </c>
      <c r="L496" s="9" t="s">
        <v>1546</v>
      </c>
      <c r="M496" s="51">
        <v>45940</v>
      </c>
      <c r="N496" s="52">
        <v>46048</v>
      </c>
      <c r="O496" s="8">
        <v>3600000</v>
      </c>
      <c r="P496" s="60">
        <v>2040000</v>
      </c>
      <c r="Q496" s="9"/>
      <c r="R496" s="4" t="e">
        <f>VLOOKUP(Q496,TIPOS_ANULACION!$D$5:$E$6,2,FALSE)</f>
        <v>#N/A</v>
      </c>
      <c r="S496" s="8">
        <v>0</v>
      </c>
      <c r="T496" s="9"/>
      <c r="U496" s="10"/>
      <c r="V496" s="31">
        <f t="shared" si="7"/>
        <v>1560000</v>
      </c>
      <c r="W496" s="9" t="s">
        <v>91</v>
      </c>
      <c r="X496" s="4">
        <f>VLOOKUP(W496,'ESTADOS ACTUALES CONTRATO'!$E$4:$F$13,2,FALSE)</f>
        <v>6</v>
      </c>
      <c r="Y496" s="54" t="s">
        <v>104</v>
      </c>
      <c r="Z496" s="54" t="s">
        <v>805</v>
      </c>
      <c r="AA496" s="9" t="s">
        <v>93</v>
      </c>
      <c r="AB496" s="11" t="s">
        <v>94</v>
      </c>
    </row>
    <row r="497" spans="1:28">
      <c r="A497" s="12" t="s">
        <v>84</v>
      </c>
      <c r="B497" s="3">
        <f>VLOOKUP(A497,LOCALIDAD!$A$3:$C$22,3,FALSE)</f>
        <v>6</v>
      </c>
      <c r="C497" s="12" t="s">
        <v>85</v>
      </c>
      <c r="D497" s="29" t="str">
        <f>IFERROR(VLOOKUP(C497,RUBROS!A:B,2,FALSE),"")</f>
        <v>Obligaciones por pagar Inversión vigencia anterior</v>
      </c>
      <c r="E497" s="12" t="s">
        <v>684</v>
      </c>
      <c r="F497" s="43" t="s">
        <v>685</v>
      </c>
      <c r="G497" s="43" t="s">
        <v>88</v>
      </c>
      <c r="H497" s="4">
        <f>VLOOKUP(G497,TIPOS_CONTRATOS!$E$4:$F$19,2,FALSE)</f>
        <v>11</v>
      </c>
      <c r="I497" s="9">
        <v>545</v>
      </c>
      <c r="J497" s="12">
        <v>2025</v>
      </c>
      <c r="K497" s="9" t="s">
        <v>1374</v>
      </c>
      <c r="L497" s="9" t="s">
        <v>1547</v>
      </c>
      <c r="M497" s="49">
        <v>45965</v>
      </c>
      <c r="N497" s="55">
        <v>46047</v>
      </c>
      <c r="O497" s="8">
        <v>3000000</v>
      </c>
      <c r="P497" s="60">
        <v>3000000</v>
      </c>
      <c r="Q497" s="9"/>
      <c r="R497" s="4" t="e">
        <f>VLOOKUP(Q497,TIPOS_ANULACION!$D$5:$E$6,2,FALSE)</f>
        <v>#N/A</v>
      </c>
      <c r="S497" s="8">
        <v>0</v>
      </c>
      <c r="T497" s="9"/>
      <c r="U497" s="10"/>
      <c r="V497" s="31">
        <f t="shared" si="7"/>
        <v>0</v>
      </c>
      <c r="W497" s="9" t="s">
        <v>91</v>
      </c>
      <c r="X497" s="4">
        <f>VLOOKUP(W497,'ESTADOS ACTUALES CONTRATO'!$E$4:$F$13,2,FALSE)</f>
        <v>6</v>
      </c>
      <c r="Y497" s="54" t="s">
        <v>599</v>
      </c>
      <c r="Z497" s="54" t="s">
        <v>92</v>
      </c>
      <c r="AA497" s="9" t="s">
        <v>93</v>
      </c>
      <c r="AB497" s="11" t="s">
        <v>94</v>
      </c>
    </row>
    <row r="498" spans="1:28">
      <c r="A498" s="12" t="s">
        <v>84</v>
      </c>
      <c r="B498" s="3">
        <f>VLOOKUP(A498,LOCALIDAD!$A$3:$C$22,3,FALSE)</f>
        <v>6</v>
      </c>
      <c r="C498" s="12" t="s">
        <v>85</v>
      </c>
      <c r="D498" s="29" t="str">
        <f>IFERROR(VLOOKUP(C498,RUBROS!A:B,2,FALSE),"")</f>
        <v>Obligaciones por pagar Inversión vigencia anterior</v>
      </c>
      <c r="E498" s="12" t="s">
        <v>1548</v>
      </c>
      <c r="F498" s="43" t="s">
        <v>1549</v>
      </c>
      <c r="G498" s="43" t="s">
        <v>1088</v>
      </c>
      <c r="H498" s="4">
        <f>VLOOKUP(G498,TIPOS_CONTRATOS!$E$4:$F$19,2,FALSE)</f>
        <v>19</v>
      </c>
      <c r="I498" s="9">
        <v>728</v>
      </c>
      <c r="J498" s="12">
        <v>2025</v>
      </c>
      <c r="K498" s="9" t="s">
        <v>1378</v>
      </c>
      <c r="L498" s="9" t="s">
        <v>1550</v>
      </c>
      <c r="M498" s="49">
        <v>46022</v>
      </c>
      <c r="N498" s="55">
        <v>46265</v>
      </c>
      <c r="O498" s="8">
        <v>243000000</v>
      </c>
      <c r="P498" s="8">
        <v>0</v>
      </c>
      <c r="Q498" s="9"/>
      <c r="R498" s="4" t="e">
        <f>VLOOKUP(Q498,TIPOS_ANULACION!$D$5:$E$6,2,FALSE)</f>
        <v>#N/A</v>
      </c>
      <c r="S498" s="8">
        <v>0</v>
      </c>
      <c r="T498" s="9"/>
      <c r="U498" s="10"/>
      <c r="V498" s="31">
        <f t="shared" si="7"/>
        <v>243000000</v>
      </c>
      <c r="W498" s="9" t="s">
        <v>294</v>
      </c>
      <c r="X498" s="4">
        <f>VLOOKUP(W498,'ESTADOS ACTUALES CONTRATO'!$E$4:$F$13,2,FALSE)</f>
        <v>1</v>
      </c>
      <c r="Y498" s="54" t="s">
        <v>220</v>
      </c>
      <c r="Z498" s="54" t="s">
        <v>92</v>
      </c>
      <c r="AA498" s="9" t="s">
        <v>106</v>
      </c>
      <c r="AB498" s="11" t="s">
        <v>107</v>
      </c>
    </row>
    <row r="499" spans="1:28">
      <c r="A499" s="12" t="s">
        <v>84</v>
      </c>
      <c r="B499" s="3">
        <f>VLOOKUP(A499,LOCALIDAD!$A$3:$C$22,3,FALSE)</f>
        <v>6</v>
      </c>
      <c r="C499" s="12" t="s">
        <v>85</v>
      </c>
      <c r="D499" s="29" t="str">
        <f>IFERROR(VLOOKUP(C499,RUBROS!A:B,2,FALSE),"")</f>
        <v>Obligaciones por pagar Inversión vigencia anterior</v>
      </c>
      <c r="E499" s="12" t="s">
        <v>1551</v>
      </c>
      <c r="F499" s="43" t="s">
        <v>1552</v>
      </c>
      <c r="G499" s="43" t="s">
        <v>1088</v>
      </c>
      <c r="H499" s="4">
        <f>VLOOKUP(G499,TIPOS_CONTRATOS!$E$4:$F$19,2,FALSE)</f>
        <v>19</v>
      </c>
      <c r="I499" s="9">
        <v>727</v>
      </c>
      <c r="J499" s="12">
        <v>2025</v>
      </c>
      <c r="K499" s="9" t="s">
        <v>1382</v>
      </c>
      <c r="L499" s="9" t="s">
        <v>592</v>
      </c>
      <c r="M499" s="49">
        <v>46022</v>
      </c>
      <c r="N499" s="55">
        <v>46265</v>
      </c>
      <c r="O499" s="8">
        <v>75183203</v>
      </c>
      <c r="P499" s="8">
        <v>0</v>
      </c>
      <c r="Q499" s="9"/>
      <c r="R499" s="4" t="e">
        <f>VLOOKUP(Q499,TIPOS_ANULACION!$D$5:$E$6,2,FALSE)</f>
        <v>#N/A</v>
      </c>
      <c r="S499" s="8">
        <v>0</v>
      </c>
      <c r="T499" s="9"/>
      <c r="U499" s="10"/>
      <c r="V499" s="31">
        <f t="shared" si="7"/>
        <v>75183203</v>
      </c>
      <c r="W499" s="9" t="s">
        <v>294</v>
      </c>
      <c r="X499" s="4">
        <f>VLOOKUP(W499,'ESTADOS ACTUALES CONTRATO'!$E$4:$F$13,2,FALSE)</f>
        <v>1</v>
      </c>
      <c r="Y499" s="54" t="s">
        <v>220</v>
      </c>
      <c r="Z499" s="54" t="s">
        <v>92</v>
      </c>
      <c r="AA499" s="9" t="s">
        <v>106</v>
      </c>
      <c r="AB499" s="11" t="s">
        <v>107</v>
      </c>
    </row>
    <row r="500" spans="1:28">
      <c r="A500" s="12" t="s">
        <v>84</v>
      </c>
      <c r="B500" s="3">
        <f>VLOOKUP(A500,LOCALIDAD!$A$3:$C$22,3,FALSE)</f>
        <v>6</v>
      </c>
      <c r="C500" s="12" t="s">
        <v>85</v>
      </c>
      <c r="D500" s="29" t="str">
        <f>IFERROR(VLOOKUP(C500,RUBROS!A:B,2,FALSE),"")</f>
        <v>Obligaciones por pagar Inversión vigencia anterior</v>
      </c>
      <c r="E500" s="12" t="s">
        <v>243</v>
      </c>
      <c r="F500" s="43" t="s">
        <v>244</v>
      </c>
      <c r="G500" s="43" t="s">
        <v>88</v>
      </c>
      <c r="H500" s="4">
        <f>VLOOKUP(G500,TIPOS_CONTRATOS!$E$4:$F$19,2,FALSE)</f>
        <v>11</v>
      </c>
      <c r="I500" s="9">
        <v>381</v>
      </c>
      <c r="J500" s="12">
        <v>2025</v>
      </c>
      <c r="K500" s="9" t="s">
        <v>1386</v>
      </c>
      <c r="L500" s="9" t="s">
        <v>597</v>
      </c>
      <c r="M500" s="49">
        <v>45897</v>
      </c>
      <c r="N500" s="55">
        <v>46033</v>
      </c>
      <c r="O500" s="8">
        <v>1300000</v>
      </c>
      <c r="P500" s="60">
        <v>1040000</v>
      </c>
      <c r="Q500" s="9"/>
      <c r="R500" s="4" t="e">
        <f>VLOOKUP(Q500,TIPOS_ANULACION!$D$5:$E$6,2,FALSE)</f>
        <v>#N/A</v>
      </c>
      <c r="S500" s="8">
        <v>0</v>
      </c>
      <c r="T500" s="9"/>
      <c r="U500" s="10"/>
      <c r="V500" s="31">
        <f t="shared" si="7"/>
        <v>260000</v>
      </c>
      <c r="W500" s="9" t="s">
        <v>91</v>
      </c>
      <c r="X500" s="4">
        <f>VLOOKUP(W500,'ESTADOS ACTUALES CONTRATO'!$E$4:$F$13,2,FALSE)</f>
        <v>6</v>
      </c>
      <c r="Y500" s="54" t="s">
        <v>111</v>
      </c>
      <c r="Z500" s="54" t="s">
        <v>242</v>
      </c>
      <c r="AA500" s="9" t="s">
        <v>93</v>
      </c>
      <c r="AB500" s="11" t="s">
        <v>94</v>
      </c>
    </row>
    <row r="501" spans="1:28">
      <c r="A501" s="12" t="s">
        <v>84</v>
      </c>
      <c r="B501" s="3">
        <f>VLOOKUP(A501,LOCALIDAD!$A$3:$C$22,3,FALSE)</f>
        <v>6</v>
      </c>
      <c r="C501" s="12" t="s">
        <v>85</v>
      </c>
      <c r="D501" s="29" t="str">
        <f>IFERROR(VLOOKUP(C501,RUBROS!A:B,2,FALSE),"")</f>
        <v>Obligaciones por pagar Inversión vigencia anterior</v>
      </c>
      <c r="E501" s="12" t="s">
        <v>1553</v>
      </c>
      <c r="F501" s="43" t="s">
        <v>1554</v>
      </c>
      <c r="G501" s="43" t="s">
        <v>101</v>
      </c>
      <c r="H501" s="4">
        <f>VLOOKUP(G501,TIPOS_CONTRATOS!$E$4:$F$19,2,FALSE)</f>
        <v>10</v>
      </c>
      <c r="I501" s="9">
        <v>696</v>
      </c>
      <c r="J501" s="12">
        <v>2025</v>
      </c>
      <c r="K501" s="9" t="s">
        <v>1389</v>
      </c>
      <c r="L501" s="9" t="s">
        <v>603</v>
      </c>
      <c r="M501" s="49">
        <v>46069</v>
      </c>
      <c r="N501" s="55">
        <v>46157</v>
      </c>
      <c r="O501" s="8">
        <v>14440000</v>
      </c>
      <c r="P501" s="8">
        <v>0</v>
      </c>
      <c r="Q501" s="9"/>
      <c r="R501" s="4" t="e">
        <f>VLOOKUP(Q501,TIPOS_ANULACION!$D$5:$E$6,2,FALSE)</f>
        <v>#N/A</v>
      </c>
      <c r="S501" s="8">
        <v>0</v>
      </c>
      <c r="T501" s="9"/>
      <c r="U501" s="10"/>
      <c r="V501" s="31">
        <f t="shared" si="7"/>
        <v>14440000</v>
      </c>
      <c r="W501" s="9" t="s">
        <v>294</v>
      </c>
      <c r="X501" s="4">
        <f>VLOOKUP(W501,'ESTADOS ACTUALES CONTRATO'!$E$4:$F$13,2,FALSE)</f>
        <v>1</v>
      </c>
      <c r="Y501" s="54" t="s">
        <v>111</v>
      </c>
      <c r="Z501" s="54" t="s">
        <v>92</v>
      </c>
      <c r="AA501" s="9" t="s">
        <v>106</v>
      </c>
      <c r="AB501" s="11" t="s">
        <v>107</v>
      </c>
    </row>
    <row r="502" spans="1:28">
      <c r="A502" s="12" t="s">
        <v>84</v>
      </c>
      <c r="B502" s="3">
        <f>VLOOKUP(A502,LOCALIDAD!$A$3:$C$22,3,FALSE)</f>
        <v>6</v>
      </c>
      <c r="C502" s="12" t="s">
        <v>85</v>
      </c>
      <c r="D502" s="29" t="str">
        <f>IFERROR(VLOOKUP(C502,RUBROS!A:B,2,FALSE),"")</f>
        <v>Obligaciones por pagar Inversión vigencia anterior</v>
      </c>
      <c r="E502" s="12" t="s">
        <v>1553</v>
      </c>
      <c r="F502" s="43" t="s">
        <v>1554</v>
      </c>
      <c r="G502" s="43" t="s">
        <v>101</v>
      </c>
      <c r="H502" s="4">
        <f>VLOOKUP(G502,TIPOS_CONTRATOS!$E$4:$F$19,2,FALSE)</f>
        <v>10</v>
      </c>
      <c r="I502" s="9">
        <v>696</v>
      </c>
      <c r="J502" s="12">
        <v>2025</v>
      </c>
      <c r="K502" s="9" t="s">
        <v>1389</v>
      </c>
      <c r="L502" s="9" t="s">
        <v>603</v>
      </c>
      <c r="M502" s="49">
        <v>46069</v>
      </c>
      <c r="N502" s="55">
        <v>46157</v>
      </c>
      <c r="O502" s="8">
        <v>96869000</v>
      </c>
      <c r="P502" s="8">
        <v>0</v>
      </c>
      <c r="Q502" s="9"/>
      <c r="R502" s="4" t="e">
        <f>VLOOKUP(Q502,TIPOS_ANULACION!$D$5:$E$6,2,FALSE)</f>
        <v>#N/A</v>
      </c>
      <c r="S502" s="8">
        <v>0</v>
      </c>
      <c r="T502" s="9"/>
      <c r="U502" s="10"/>
      <c r="V502" s="31">
        <f t="shared" si="7"/>
        <v>96869000</v>
      </c>
      <c r="W502" s="9" t="s">
        <v>294</v>
      </c>
      <c r="X502" s="4">
        <f>VLOOKUP(W502,'ESTADOS ACTUALES CONTRATO'!$E$4:$F$13,2,FALSE)</f>
        <v>1</v>
      </c>
      <c r="Y502" s="54" t="s">
        <v>111</v>
      </c>
      <c r="Z502" s="54" t="s">
        <v>92</v>
      </c>
      <c r="AA502" s="9" t="s">
        <v>106</v>
      </c>
      <c r="AB502" s="11" t="s">
        <v>107</v>
      </c>
    </row>
    <row r="503" spans="1:28">
      <c r="A503" s="12" t="s">
        <v>84</v>
      </c>
      <c r="B503" s="3">
        <f>VLOOKUP(A503,LOCALIDAD!$A$3:$C$22,3,FALSE)</f>
        <v>6</v>
      </c>
      <c r="C503" s="12" t="s">
        <v>85</v>
      </c>
      <c r="D503" s="29" t="str">
        <f>IFERROR(VLOOKUP(C503,RUBROS!A:B,2,FALSE),"")</f>
        <v>Obligaciones por pagar Inversión vigencia anterior</v>
      </c>
      <c r="E503" s="12" t="s">
        <v>1555</v>
      </c>
      <c r="F503" s="43" t="s">
        <v>1556</v>
      </c>
      <c r="G503" s="43" t="s">
        <v>101</v>
      </c>
      <c r="H503" s="4">
        <f>VLOOKUP(G503,TIPOS_CONTRATOS!$E$4:$F$19,2,FALSE)</f>
        <v>10</v>
      </c>
      <c r="I503" s="9">
        <v>334</v>
      </c>
      <c r="J503" s="12">
        <v>2025</v>
      </c>
      <c r="K503" s="9" t="s">
        <v>1391</v>
      </c>
      <c r="L503" s="9" t="s">
        <v>607</v>
      </c>
      <c r="M503" s="49">
        <v>45805</v>
      </c>
      <c r="N503" s="55">
        <v>46022</v>
      </c>
      <c r="O503" s="8">
        <v>120119853</v>
      </c>
      <c r="P503" s="8">
        <v>120119853</v>
      </c>
      <c r="Q503" s="9"/>
      <c r="R503" s="4" t="e">
        <f>VLOOKUP(Q503,TIPOS_ANULACION!$D$5:$E$6,2,FALSE)</f>
        <v>#N/A</v>
      </c>
      <c r="S503" s="8">
        <v>0</v>
      </c>
      <c r="T503" s="9"/>
      <c r="U503" s="10"/>
      <c r="V503" s="31">
        <f t="shared" si="7"/>
        <v>0</v>
      </c>
      <c r="W503" s="9" t="s">
        <v>103</v>
      </c>
      <c r="X503" s="4">
        <f>VLOOKUP(W503,'ESTADOS ACTUALES CONTRATO'!$E$4:$F$13,2,FALSE)</f>
        <v>2</v>
      </c>
      <c r="Y503" s="54" t="s">
        <v>92</v>
      </c>
      <c r="Z503" s="54" t="s">
        <v>92</v>
      </c>
      <c r="AA503" s="9" t="s">
        <v>93</v>
      </c>
      <c r="AB503" s="11"/>
    </row>
    <row r="504" spans="1:28">
      <c r="A504" s="12" t="s">
        <v>84</v>
      </c>
      <c r="B504" s="3">
        <f>VLOOKUP(A504,LOCALIDAD!$A$3:$C$22,3,FALSE)</f>
        <v>6</v>
      </c>
      <c r="C504" s="12" t="s">
        <v>85</v>
      </c>
      <c r="D504" s="29" t="str">
        <f>IFERROR(VLOOKUP(C504,RUBROS!A:B,2,FALSE),"")</f>
        <v>Obligaciones por pagar Inversión vigencia anterior</v>
      </c>
      <c r="E504" s="12" t="s">
        <v>677</v>
      </c>
      <c r="F504" s="43" t="s">
        <v>678</v>
      </c>
      <c r="G504" s="43" t="s">
        <v>88</v>
      </c>
      <c r="H504" s="4">
        <f>VLOOKUP(G504,TIPOS_CONTRATOS!$E$4:$F$19,2,FALSE)</f>
        <v>11</v>
      </c>
      <c r="I504" s="9">
        <v>19</v>
      </c>
      <c r="J504" s="12">
        <v>2025</v>
      </c>
      <c r="K504" s="9" t="s">
        <v>1394</v>
      </c>
      <c r="L504" s="9" t="s">
        <v>611</v>
      </c>
      <c r="M504" s="49">
        <v>45724</v>
      </c>
      <c r="N504" s="55">
        <v>45907</v>
      </c>
      <c r="O504" s="8">
        <v>1376667</v>
      </c>
      <c r="P504" s="8">
        <v>0</v>
      </c>
      <c r="Q504" s="9"/>
      <c r="R504" s="4" t="e">
        <f>VLOOKUP(Q504,TIPOS_ANULACION!$D$5:$E$6,2,FALSE)</f>
        <v>#N/A</v>
      </c>
      <c r="S504" s="8">
        <v>0</v>
      </c>
      <c r="T504" s="9"/>
      <c r="U504" s="10"/>
      <c r="V504" s="31">
        <f t="shared" si="7"/>
        <v>1376667</v>
      </c>
      <c r="W504" s="9" t="s">
        <v>91</v>
      </c>
      <c r="X504" s="4">
        <f>VLOOKUP(W504,'ESTADOS ACTUALES CONTRATO'!$E$4:$F$13,2,FALSE)</f>
        <v>6</v>
      </c>
      <c r="Y504" s="54" t="s">
        <v>147</v>
      </c>
      <c r="Z504" s="54" t="s">
        <v>1557</v>
      </c>
      <c r="AA504" s="9" t="s">
        <v>93</v>
      </c>
      <c r="AB504" s="11" t="s">
        <v>94</v>
      </c>
    </row>
    <row r="505" spans="1:28">
      <c r="A505" s="12" t="s">
        <v>84</v>
      </c>
      <c r="B505" s="3">
        <f>VLOOKUP(A505,LOCALIDAD!$A$3:$C$22,3,FALSE)</f>
        <v>6</v>
      </c>
      <c r="C505" s="12" t="s">
        <v>85</v>
      </c>
      <c r="D505" s="29" t="str">
        <f>IFERROR(VLOOKUP(C505,RUBROS!A:B,2,FALSE),"")</f>
        <v>Obligaciones por pagar Inversión vigencia anterior</v>
      </c>
      <c r="E505" s="12" t="s">
        <v>1558</v>
      </c>
      <c r="F505" s="43" t="s">
        <v>1559</v>
      </c>
      <c r="G505" s="43" t="s">
        <v>88</v>
      </c>
      <c r="H505" s="4">
        <f>VLOOKUP(G505,TIPOS_CONTRATOS!$E$4:$F$19,2,FALSE)</f>
        <v>11</v>
      </c>
      <c r="I505" s="9">
        <v>5</v>
      </c>
      <c r="J505" s="12">
        <v>2025</v>
      </c>
      <c r="K505" s="9" t="s">
        <v>1397</v>
      </c>
      <c r="L505" s="9" t="s">
        <v>615</v>
      </c>
      <c r="M505" s="49">
        <v>45692</v>
      </c>
      <c r="N505" s="55">
        <v>45872</v>
      </c>
      <c r="O505" s="8">
        <v>680000</v>
      </c>
      <c r="P505" s="8">
        <v>0</v>
      </c>
      <c r="Q505" s="9" t="s">
        <v>137</v>
      </c>
      <c r="R505" s="4">
        <f>VLOOKUP(Q505,TIPOS_ANULACION!$D$5:$E$6,2,FALSE)</f>
        <v>1</v>
      </c>
      <c r="S505" s="8">
        <v>680000</v>
      </c>
      <c r="T505" s="9">
        <v>1</v>
      </c>
      <c r="U505" s="10">
        <v>46076</v>
      </c>
      <c r="V505" s="31">
        <f t="shared" si="7"/>
        <v>0</v>
      </c>
      <c r="W505" s="9" t="s">
        <v>91</v>
      </c>
      <c r="X505" s="4">
        <f>VLOOKUP(W505,'ESTADOS ACTUALES CONTRATO'!$E$4:$F$13,2,FALSE)</f>
        <v>6</v>
      </c>
      <c r="Y505" s="54" t="s">
        <v>147</v>
      </c>
      <c r="Z505" s="54" t="s">
        <v>1560</v>
      </c>
      <c r="AA505" s="9" t="s">
        <v>93</v>
      </c>
      <c r="AB505" s="11" t="s">
        <v>94</v>
      </c>
    </row>
    <row r="506" spans="1:28">
      <c r="A506" s="12" t="s">
        <v>84</v>
      </c>
      <c r="B506" s="3">
        <f>VLOOKUP(A506,LOCALIDAD!$A$3:$C$22,3,FALSE)</f>
        <v>6</v>
      </c>
      <c r="C506" s="12" t="s">
        <v>85</v>
      </c>
      <c r="D506" s="29" t="str">
        <f>IFERROR(VLOOKUP(C506,RUBROS!A:B,2,FALSE),"")</f>
        <v>Obligaciones por pagar Inversión vigencia anterior</v>
      </c>
      <c r="E506" s="12" t="s">
        <v>1561</v>
      </c>
      <c r="F506" s="43" t="s">
        <v>1562</v>
      </c>
      <c r="G506" s="43" t="s">
        <v>88</v>
      </c>
      <c r="H506" s="4">
        <f>VLOOKUP(G506,TIPOS_CONTRATOS!$E$4:$F$19,2,FALSE)</f>
        <v>11</v>
      </c>
      <c r="I506" s="9">
        <v>170</v>
      </c>
      <c r="J506" s="12">
        <v>2025</v>
      </c>
      <c r="K506" s="9" t="s">
        <v>1398</v>
      </c>
      <c r="L506" s="9" t="s">
        <v>619</v>
      </c>
      <c r="M506" s="49">
        <v>45726</v>
      </c>
      <c r="N506" s="55">
        <v>46048</v>
      </c>
      <c r="O506" s="8">
        <v>9810000</v>
      </c>
      <c r="P506" s="8">
        <v>0</v>
      </c>
      <c r="Q506" s="9"/>
      <c r="R506" s="4" t="e">
        <f>VLOOKUP(Q506,TIPOS_ANULACION!$D$5:$E$6,2,FALSE)</f>
        <v>#N/A</v>
      </c>
      <c r="S506" s="8">
        <v>0</v>
      </c>
      <c r="T506" s="9"/>
      <c r="U506" s="10"/>
      <c r="V506" s="31">
        <f t="shared" si="7"/>
        <v>9810000</v>
      </c>
      <c r="W506" s="9" t="s">
        <v>91</v>
      </c>
      <c r="X506" s="4">
        <f>VLOOKUP(W506,'ESTADOS ACTUALES CONTRATO'!$E$4:$F$13,2,FALSE)</f>
        <v>6</v>
      </c>
      <c r="Y506" s="54" t="s">
        <v>184</v>
      </c>
      <c r="Z506" s="54" t="s">
        <v>1563</v>
      </c>
      <c r="AA506" s="9" t="s">
        <v>93</v>
      </c>
      <c r="AB506" s="11" t="s">
        <v>94</v>
      </c>
    </row>
    <row r="507" spans="1:28">
      <c r="A507" s="12" t="s">
        <v>84</v>
      </c>
      <c r="B507" s="3">
        <f>VLOOKUP(A507,LOCALIDAD!$A$3:$C$22,3,FALSE)</f>
        <v>6</v>
      </c>
      <c r="C507" s="12" t="s">
        <v>85</v>
      </c>
      <c r="D507" s="29" t="str">
        <f>IFERROR(VLOOKUP(C507,RUBROS!A:B,2,FALSE),"")</f>
        <v>Obligaciones por pagar Inversión vigencia anterior</v>
      </c>
      <c r="E507" s="12" t="s">
        <v>1357</v>
      </c>
      <c r="F507" s="43" t="s">
        <v>1358</v>
      </c>
      <c r="G507" s="43" t="s">
        <v>88</v>
      </c>
      <c r="H507" s="4">
        <f>VLOOKUP(G507,TIPOS_CONTRATOS!$E$4:$F$19,2,FALSE)</f>
        <v>11</v>
      </c>
      <c r="I507" s="9">
        <v>102</v>
      </c>
      <c r="J507" s="12">
        <v>2025</v>
      </c>
      <c r="K507" s="9" t="s">
        <v>1401</v>
      </c>
      <c r="L507" s="9" t="s">
        <v>623</v>
      </c>
      <c r="M507" s="49">
        <v>45720</v>
      </c>
      <c r="N507" s="55">
        <v>45903</v>
      </c>
      <c r="O507" s="8">
        <v>298000</v>
      </c>
      <c r="P507" s="8">
        <v>0</v>
      </c>
      <c r="Q507" s="9"/>
      <c r="R507" s="4" t="e">
        <f>VLOOKUP(Q507,TIPOS_ANULACION!$D$5:$E$6,2,FALSE)</f>
        <v>#N/A</v>
      </c>
      <c r="S507" s="8">
        <v>0</v>
      </c>
      <c r="T507" s="9"/>
      <c r="U507" s="10"/>
      <c r="V507" s="31">
        <f t="shared" si="7"/>
        <v>298000</v>
      </c>
      <c r="W507" s="9" t="s">
        <v>91</v>
      </c>
      <c r="X507" s="4">
        <f>VLOOKUP(W507,'ESTADOS ACTUALES CONTRATO'!$E$4:$F$13,2,FALSE)</f>
        <v>6</v>
      </c>
      <c r="Y507" s="54" t="s">
        <v>147</v>
      </c>
      <c r="Z507" s="54" t="s">
        <v>1557</v>
      </c>
      <c r="AA507" s="9" t="s">
        <v>93</v>
      </c>
      <c r="AB507" s="11" t="s">
        <v>94</v>
      </c>
    </row>
    <row r="508" spans="1:28">
      <c r="A508" s="12" t="s">
        <v>84</v>
      </c>
      <c r="B508" s="3">
        <f>VLOOKUP(A508,LOCALIDAD!$A$3:$C$22,3,FALSE)</f>
        <v>6</v>
      </c>
      <c r="C508" s="12" t="s">
        <v>85</v>
      </c>
      <c r="D508" s="29" t="str">
        <f>IFERROR(VLOOKUP(C508,RUBROS!A:B,2,FALSE),"")</f>
        <v>Obligaciones por pagar Inversión vigencia anterior</v>
      </c>
      <c r="E508" s="12" t="s">
        <v>1564</v>
      </c>
      <c r="F508" s="43" t="s">
        <v>1565</v>
      </c>
      <c r="G508" s="43" t="s">
        <v>88</v>
      </c>
      <c r="H508" s="4">
        <f>VLOOKUP(G508,TIPOS_CONTRATOS!$E$4:$F$19,2,FALSE)</f>
        <v>11</v>
      </c>
      <c r="I508" s="9">
        <v>286</v>
      </c>
      <c r="J508" s="12">
        <v>2025</v>
      </c>
      <c r="K508" s="9" t="s">
        <v>1402</v>
      </c>
      <c r="L508" s="9" t="s">
        <v>627</v>
      </c>
      <c r="M508" s="49">
        <v>45751</v>
      </c>
      <c r="N508" s="55">
        <v>45933</v>
      </c>
      <c r="O508" s="8">
        <v>492000</v>
      </c>
      <c r="P508" s="8">
        <v>0</v>
      </c>
      <c r="Q508" s="9"/>
      <c r="R508" s="4" t="e">
        <f>VLOOKUP(Q508,TIPOS_ANULACION!$D$5:$E$6,2,FALSE)</f>
        <v>#N/A</v>
      </c>
      <c r="S508" s="8">
        <v>0</v>
      </c>
      <c r="T508" s="9"/>
      <c r="U508" s="10"/>
      <c r="V508" s="31">
        <f t="shared" si="7"/>
        <v>492000</v>
      </c>
      <c r="W508" s="9" t="s">
        <v>91</v>
      </c>
      <c r="X508" s="4">
        <f>VLOOKUP(W508,'ESTADOS ACTUALES CONTRATO'!$E$4:$F$13,2,FALSE)</f>
        <v>6</v>
      </c>
      <c r="Y508" s="54" t="s">
        <v>184</v>
      </c>
      <c r="Z508" s="54" t="s">
        <v>92</v>
      </c>
      <c r="AA508" s="9" t="s">
        <v>93</v>
      </c>
      <c r="AB508" s="11" t="s">
        <v>94</v>
      </c>
    </row>
    <row r="509" spans="1:28">
      <c r="A509" s="12" t="s">
        <v>84</v>
      </c>
      <c r="B509" s="3">
        <f>VLOOKUP(A509,LOCALIDAD!$A$3:$C$22,3,FALSE)</f>
        <v>6</v>
      </c>
      <c r="C509" s="12" t="s">
        <v>85</v>
      </c>
      <c r="D509" s="29" t="str">
        <f>IFERROR(VLOOKUP(C509,RUBROS!A:B,2,FALSE),"")</f>
        <v>Obligaciones por pagar Inversión vigencia anterior</v>
      </c>
      <c r="E509" s="12" t="s">
        <v>1566</v>
      </c>
      <c r="F509" s="43" t="s">
        <v>1567</v>
      </c>
      <c r="G509" s="43" t="s">
        <v>88</v>
      </c>
      <c r="H509" s="4">
        <f>VLOOKUP(G509,TIPOS_CONTRATOS!$E$4:$F$19,2,FALSE)</f>
        <v>11</v>
      </c>
      <c r="I509" s="9">
        <v>62</v>
      </c>
      <c r="J509" s="12">
        <v>2025</v>
      </c>
      <c r="K509" s="9" t="s">
        <v>1406</v>
      </c>
      <c r="L509" s="9" t="s">
        <v>631</v>
      </c>
      <c r="M509" s="49">
        <v>45719</v>
      </c>
      <c r="N509" s="55">
        <v>45902</v>
      </c>
      <c r="O509" s="8">
        <v>5248000</v>
      </c>
      <c r="P509" s="8">
        <v>4920000</v>
      </c>
      <c r="Q509" s="9"/>
      <c r="R509" s="4" t="e">
        <f>VLOOKUP(Q509,TIPOS_ANULACION!$D$5:$E$6,2,FALSE)</f>
        <v>#N/A</v>
      </c>
      <c r="S509" s="8">
        <v>0</v>
      </c>
      <c r="T509" s="9"/>
      <c r="U509" s="10"/>
      <c r="V509" s="31">
        <f t="shared" si="7"/>
        <v>328000</v>
      </c>
      <c r="W509" s="9" t="s">
        <v>91</v>
      </c>
      <c r="X509" s="4">
        <f>VLOOKUP(W509,'ESTADOS ACTUALES CONTRATO'!$E$4:$F$13,2,FALSE)</f>
        <v>6</v>
      </c>
      <c r="Y509" s="54" t="s">
        <v>147</v>
      </c>
      <c r="Z509" s="54" t="s">
        <v>1568</v>
      </c>
      <c r="AA509" s="9" t="s">
        <v>93</v>
      </c>
      <c r="AB509" s="11" t="s">
        <v>94</v>
      </c>
    </row>
    <row r="510" spans="1:28">
      <c r="A510" s="12" t="s">
        <v>84</v>
      </c>
      <c r="B510" s="3">
        <f>VLOOKUP(A510,LOCALIDAD!$A$3:$C$22,3,FALSE)</f>
        <v>6</v>
      </c>
      <c r="C510" s="12" t="s">
        <v>85</v>
      </c>
      <c r="D510" s="29" t="str">
        <f>IFERROR(VLOOKUP(C510,RUBROS!A:B,2,FALSE),"")</f>
        <v>Obligaciones por pagar Inversión vigencia anterior</v>
      </c>
      <c r="E510" s="12" t="s">
        <v>1569</v>
      </c>
      <c r="F510" s="43" t="s">
        <v>1570</v>
      </c>
      <c r="G510" s="43" t="s">
        <v>88</v>
      </c>
      <c r="H510" s="4">
        <f>VLOOKUP(G510,TIPOS_CONTRATOS!$E$4:$F$19,2,FALSE)</f>
        <v>11</v>
      </c>
      <c r="I510" s="9">
        <v>91</v>
      </c>
      <c r="J510" s="12">
        <v>2025</v>
      </c>
      <c r="K510" s="9" t="s">
        <v>1410</v>
      </c>
      <c r="L510" s="9" t="s">
        <v>636</v>
      </c>
      <c r="M510" s="49">
        <v>45713</v>
      </c>
      <c r="N510" s="55">
        <v>45902</v>
      </c>
      <c r="O510" s="8">
        <v>453333</v>
      </c>
      <c r="P510" s="8">
        <v>0</v>
      </c>
      <c r="Q510" s="9"/>
      <c r="R510" s="4" t="e">
        <f>VLOOKUP(Q510,TIPOS_ANULACION!$D$5:$E$6,2,FALSE)</f>
        <v>#N/A</v>
      </c>
      <c r="S510" s="8">
        <v>0</v>
      </c>
      <c r="T510" s="9"/>
      <c r="U510" s="10"/>
      <c r="V510" s="31">
        <f t="shared" si="7"/>
        <v>453333</v>
      </c>
      <c r="W510" s="9" t="s">
        <v>91</v>
      </c>
      <c r="X510" s="4">
        <f>VLOOKUP(W510,'ESTADOS ACTUALES CONTRATO'!$E$4:$F$13,2,FALSE)</f>
        <v>6</v>
      </c>
      <c r="Y510" s="54" t="s">
        <v>147</v>
      </c>
      <c r="Z510" s="54" t="s">
        <v>92</v>
      </c>
      <c r="AA510" s="9" t="s">
        <v>93</v>
      </c>
      <c r="AB510" s="11" t="s">
        <v>94</v>
      </c>
    </row>
    <row r="511" spans="1:28">
      <c r="A511" s="12" t="s">
        <v>84</v>
      </c>
      <c r="B511" s="3">
        <f>VLOOKUP(A511,LOCALIDAD!$A$3:$C$22,3,FALSE)</f>
        <v>6</v>
      </c>
      <c r="C511" s="12" t="s">
        <v>85</v>
      </c>
      <c r="D511" s="29" t="str">
        <f>IFERROR(VLOOKUP(C511,RUBROS!A:B,2,FALSE),"")</f>
        <v>Obligaciones por pagar Inversión vigencia anterior</v>
      </c>
      <c r="E511" s="12" t="s">
        <v>1571</v>
      </c>
      <c r="F511" s="43" t="s">
        <v>1572</v>
      </c>
      <c r="G511" s="43" t="s">
        <v>88</v>
      </c>
      <c r="H511" s="4">
        <f>VLOOKUP(G511,TIPOS_CONTRATOS!$E$4:$F$19,2,FALSE)</f>
        <v>11</v>
      </c>
      <c r="I511" s="9">
        <v>44</v>
      </c>
      <c r="J511" s="12">
        <v>2025</v>
      </c>
      <c r="K511" s="9" t="s">
        <v>1410</v>
      </c>
      <c r="L511" s="9" t="s">
        <v>640</v>
      </c>
      <c r="M511" s="49">
        <v>45709</v>
      </c>
      <c r="N511" s="55">
        <v>45903</v>
      </c>
      <c r="O511" s="8">
        <v>4986667</v>
      </c>
      <c r="P511" s="8">
        <v>0</v>
      </c>
      <c r="Q511" s="9"/>
      <c r="R511" s="4" t="e">
        <f>VLOOKUP(Q511,TIPOS_ANULACION!$D$5:$E$6,2,FALSE)</f>
        <v>#N/A</v>
      </c>
      <c r="S511" s="8">
        <v>0</v>
      </c>
      <c r="T511" s="9"/>
      <c r="U511" s="10"/>
      <c r="V511" s="31">
        <f t="shared" si="7"/>
        <v>4986667</v>
      </c>
      <c r="W511" s="9" t="s">
        <v>91</v>
      </c>
      <c r="X511" s="4">
        <f>VLOOKUP(W511,'ESTADOS ACTUALES CONTRATO'!$E$4:$F$13,2,FALSE)</f>
        <v>6</v>
      </c>
      <c r="Y511" s="54" t="s">
        <v>147</v>
      </c>
      <c r="Z511" s="54" t="s">
        <v>92</v>
      </c>
      <c r="AA511" s="9" t="s">
        <v>93</v>
      </c>
      <c r="AB511" s="11" t="s">
        <v>94</v>
      </c>
    </row>
    <row r="512" spans="1:28">
      <c r="A512" s="12" t="s">
        <v>84</v>
      </c>
      <c r="B512" s="3">
        <f>VLOOKUP(A512,LOCALIDAD!$A$3:$C$22,3,FALSE)</f>
        <v>6</v>
      </c>
      <c r="C512" s="12" t="s">
        <v>85</v>
      </c>
      <c r="D512" s="29" t="str">
        <f>IFERROR(VLOOKUP(C512,RUBROS!A:B,2,FALSE),"")</f>
        <v>Obligaciones por pagar Inversión vigencia anterior</v>
      </c>
      <c r="E512" s="12" t="s">
        <v>1478</v>
      </c>
      <c r="F512" s="43" t="s">
        <v>1479</v>
      </c>
      <c r="G512" s="43" t="s">
        <v>88</v>
      </c>
      <c r="H512" s="4">
        <f>VLOOKUP(G512,TIPOS_CONTRATOS!$E$4:$F$19,2,FALSE)</f>
        <v>11</v>
      </c>
      <c r="I512" s="9">
        <v>266</v>
      </c>
      <c r="J512" s="12">
        <v>2025</v>
      </c>
      <c r="K512" s="9" t="s">
        <v>1413</v>
      </c>
      <c r="L512" s="9" t="s">
        <v>644</v>
      </c>
      <c r="M512" s="49">
        <v>45743</v>
      </c>
      <c r="N512" s="55">
        <v>45930</v>
      </c>
      <c r="O512" s="8">
        <v>680000</v>
      </c>
      <c r="P512" s="8">
        <v>680000</v>
      </c>
      <c r="Q512" s="9"/>
      <c r="R512" s="4" t="e">
        <f>VLOOKUP(Q512,TIPOS_ANULACION!$D$5:$E$6,2,FALSE)</f>
        <v>#N/A</v>
      </c>
      <c r="S512" s="8">
        <v>0</v>
      </c>
      <c r="T512" s="9"/>
      <c r="U512" s="10"/>
      <c r="V512" s="31">
        <f t="shared" si="7"/>
        <v>0</v>
      </c>
      <c r="W512" s="9" t="s">
        <v>91</v>
      </c>
      <c r="X512" s="4">
        <f>VLOOKUP(W512,'ESTADOS ACTUALES CONTRATO'!$E$4:$F$13,2,FALSE)</f>
        <v>6</v>
      </c>
      <c r="Y512" s="54" t="s">
        <v>92</v>
      </c>
      <c r="Z512" s="54" t="s">
        <v>92</v>
      </c>
      <c r="AA512" s="9" t="s">
        <v>93</v>
      </c>
      <c r="AB512" s="11" t="s">
        <v>94</v>
      </c>
    </row>
    <row r="513" spans="1:28">
      <c r="A513" s="12" t="s">
        <v>84</v>
      </c>
      <c r="B513" s="3">
        <f>VLOOKUP(A513,LOCALIDAD!$A$3:$C$22,3,FALSE)</f>
        <v>6</v>
      </c>
      <c r="C513" s="12" t="s">
        <v>85</v>
      </c>
      <c r="D513" s="29" t="str">
        <f>IFERROR(VLOOKUP(C513,RUBROS!A:B,2,FALSE),"")</f>
        <v>Obligaciones por pagar Inversión vigencia anterior</v>
      </c>
      <c r="E513" s="12" t="s">
        <v>1573</v>
      </c>
      <c r="F513" s="43" t="s">
        <v>1574</v>
      </c>
      <c r="G513" s="43" t="s">
        <v>88</v>
      </c>
      <c r="H513" s="4">
        <f>VLOOKUP(G513,TIPOS_CONTRATOS!$E$4:$F$19,2,FALSE)</f>
        <v>11</v>
      </c>
      <c r="I513" s="9">
        <v>79</v>
      </c>
      <c r="J513" s="12">
        <v>2025</v>
      </c>
      <c r="K513" s="9" t="s">
        <v>1416</v>
      </c>
      <c r="L513" s="9" t="s">
        <v>648</v>
      </c>
      <c r="M513" s="49">
        <v>45711</v>
      </c>
      <c r="N513" s="55">
        <v>45902</v>
      </c>
      <c r="O513" s="8">
        <v>1968000</v>
      </c>
      <c r="P513" s="8">
        <v>0</v>
      </c>
      <c r="Q513" s="9"/>
      <c r="R513" s="4" t="e">
        <f>VLOOKUP(Q513,TIPOS_ANULACION!$D$5:$E$6,2,FALSE)</f>
        <v>#N/A</v>
      </c>
      <c r="S513" s="8">
        <v>0</v>
      </c>
      <c r="T513" s="9"/>
      <c r="U513" s="10"/>
      <c r="V513" s="31">
        <f t="shared" si="7"/>
        <v>1968000</v>
      </c>
      <c r="W513" s="9" t="s">
        <v>91</v>
      </c>
      <c r="X513" s="4">
        <f>VLOOKUP(W513,'ESTADOS ACTUALES CONTRATO'!$E$4:$F$13,2,FALSE)</f>
        <v>6</v>
      </c>
      <c r="Y513" s="54" t="s">
        <v>147</v>
      </c>
      <c r="Z513" s="54" t="s">
        <v>92</v>
      </c>
      <c r="AA513" s="9" t="s">
        <v>93</v>
      </c>
      <c r="AB513" s="11" t="s">
        <v>94</v>
      </c>
    </row>
    <row r="514" spans="1:28">
      <c r="A514" s="12" t="s">
        <v>84</v>
      </c>
      <c r="B514" s="3">
        <f>VLOOKUP(A514,LOCALIDAD!$A$3:$C$22,3,FALSE)</f>
        <v>6</v>
      </c>
      <c r="C514" s="12" t="s">
        <v>85</v>
      </c>
      <c r="D514" s="29" t="str">
        <f>IFERROR(VLOOKUP(C514,RUBROS!A:B,2,FALSE),"")</f>
        <v>Obligaciones por pagar Inversión vigencia anterior</v>
      </c>
      <c r="E514" s="12" t="s">
        <v>1575</v>
      </c>
      <c r="F514" s="43" t="s">
        <v>1576</v>
      </c>
      <c r="G514" s="43" t="s">
        <v>88</v>
      </c>
      <c r="H514" s="4">
        <f>VLOOKUP(G514,TIPOS_CONTRATOS!$E$4:$F$19,2,FALSE)</f>
        <v>11</v>
      </c>
      <c r="I514" s="9">
        <v>155</v>
      </c>
      <c r="J514" s="12">
        <v>2025</v>
      </c>
      <c r="K514" s="9" t="s">
        <v>1419</v>
      </c>
      <c r="L514" s="9" t="s">
        <v>652</v>
      </c>
      <c r="M514" s="51">
        <v>45723</v>
      </c>
      <c r="N514" s="52">
        <v>45906</v>
      </c>
      <c r="O514" s="8">
        <v>720000</v>
      </c>
      <c r="P514" s="8">
        <v>0</v>
      </c>
      <c r="Q514" s="9" t="s">
        <v>137</v>
      </c>
      <c r="R514" s="4">
        <f>VLOOKUP(Q514,TIPOS_ANULACION!$D$5:$E$6,2,FALSE)</f>
        <v>1</v>
      </c>
      <c r="S514" s="8">
        <v>720000</v>
      </c>
      <c r="T514" s="9">
        <v>1</v>
      </c>
      <c r="U514" s="10">
        <v>46076</v>
      </c>
      <c r="V514" s="31">
        <f t="shared" si="7"/>
        <v>0</v>
      </c>
      <c r="W514" s="9" t="s">
        <v>91</v>
      </c>
      <c r="X514" s="4">
        <f>VLOOKUP(W514,'ESTADOS ACTUALES CONTRATO'!$E$4:$F$13,2,FALSE)</f>
        <v>6</v>
      </c>
      <c r="Y514" s="54" t="s">
        <v>104</v>
      </c>
      <c r="Z514" s="54" t="s">
        <v>350</v>
      </c>
      <c r="AA514" s="9" t="s">
        <v>93</v>
      </c>
      <c r="AB514" s="11" t="s">
        <v>94</v>
      </c>
    </row>
    <row r="515" spans="1:28">
      <c r="A515" s="12" t="s">
        <v>84</v>
      </c>
      <c r="B515" s="3">
        <f>VLOOKUP(A515,LOCALIDAD!$A$3:$C$22,3,FALSE)</f>
        <v>6</v>
      </c>
      <c r="C515" s="12" t="s">
        <v>85</v>
      </c>
      <c r="D515" s="29" t="str">
        <f>IFERROR(VLOOKUP(C515,RUBROS!A:B,2,FALSE),"")</f>
        <v>Obligaciones por pagar Inversión vigencia anterior</v>
      </c>
      <c r="E515" s="12" t="s">
        <v>1577</v>
      </c>
      <c r="F515" s="43" t="s">
        <v>1578</v>
      </c>
      <c r="G515" s="43" t="s">
        <v>88</v>
      </c>
      <c r="H515" s="4">
        <f>VLOOKUP(G515,TIPOS_CONTRATOS!$E$4:$F$19,2,FALSE)</f>
        <v>11</v>
      </c>
      <c r="I515" s="9">
        <v>227</v>
      </c>
      <c r="J515" s="12">
        <v>2025</v>
      </c>
      <c r="K515" s="9" t="s">
        <v>1422</v>
      </c>
      <c r="L515" s="9" t="s">
        <v>656</v>
      </c>
      <c r="M515" s="49">
        <v>45736</v>
      </c>
      <c r="N515" s="49">
        <v>46015</v>
      </c>
      <c r="O515" s="8">
        <v>6490000</v>
      </c>
      <c r="P515" s="8">
        <v>0</v>
      </c>
      <c r="Q515" s="9"/>
      <c r="R515" s="4" t="e">
        <f>VLOOKUP(Q515,TIPOS_ANULACION!$D$5:$E$6,2,FALSE)</f>
        <v>#N/A</v>
      </c>
      <c r="S515" s="8">
        <v>0</v>
      </c>
      <c r="T515" s="9"/>
      <c r="U515" s="10"/>
      <c r="V515" s="31">
        <f t="shared" si="7"/>
        <v>6490000</v>
      </c>
      <c r="W515" s="9" t="s">
        <v>91</v>
      </c>
      <c r="X515" s="4">
        <f>VLOOKUP(W515,'ESTADOS ACTUALES CONTRATO'!$E$4:$F$13,2,FALSE)</f>
        <v>6</v>
      </c>
      <c r="Y515" s="54" t="s">
        <v>184</v>
      </c>
      <c r="Z515" s="54" t="s">
        <v>1563</v>
      </c>
      <c r="AA515" s="9" t="s">
        <v>93</v>
      </c>
      <c r="AB515" s="11" t="s">
        <v>94</v>
      </c>
    </row>
    <row r="516" spans="1:28">
      <c r="A516" s="12" t="s">
        <v>84</v>
      </c>
      <c r="B516" s="3">
        <f>VLOOKUP(A516,LOCALIDAD!$A$3:$C$22,3,FALSE)</f>
        <v>6</v>
      </c>
      <c r="C516" s="12" t="s">
        <v>85</v>
      </c>
      <c r="D516" s="29" t="str">
        <f>IFERROR(VLOOKUP(C516,RUBROS!A:B,2,FALSE),"")</f>
        <v>Obligaciones por pagar Inversión vigencia anterior</v>
      </c>
      <c r="E516" s="12" t="s">
        <v>1579</v>
      </c>
      <c r="F516" s="43" t="s">
        <v>1580</v>
      </c>
      <c r="G516" s="43" t="s">
        <v>88</v>
      </c>
      <c r="H516" s="4">
        <f>VLOOKUP(G516,TIPOS_CONTRATOS!$E$4:$F$19,2,FALSE)</f>
        <v>11</v>
      </c>
      <c r="I516" s="9">
        <v>137</v>
      </c>
      <c r="J516" s="12">
        <v>2025</v>
      </c>
      <c r="K516" s="9" t="s">
        <v>1426</v>
      </c>
      <c r="L516" s="9" t="s">
        <v>1581</v>
      </c>
      <c r="M516" s="51">
        <v>45726</v>
      </c>
      <c r="N516" s="52">
        <v>45920</v>
      </c>
      <c r="O516" s="8">
        <v>2720000</v>
      </c>
      <c r="P516" s="8">
        <v>0</v>
      </c>
      <c r="Q516" s="9"/>
      <c r="R516" s="4" t="e">
        <f>VLOOKUP(Q516,TIPOS_ANULACION!$D$5:$E$6,2,FALSE)</f>
        <v>#N/A</v>
      </c>
      <c r="S516" s="8">
        <v>0</v>
      </c>
      <c r="T516" s="9"/>
      <c r="U516" s="10"/>
      <c r="V516" s="31">
        <f t="shared" si="7"/>
        <v>2720000</v>
      </c>
      <c r="W516" s="9" t="s">
        <v>91</v>
      </c>
      <c r="X516" s="4">
        <f>VLOOKUP(W516,'ESTADOS ACTUALES CONTRATO'!$E$4:$F$13,2,FALSE)</f>
        <v>6</v>
      </c>
      <c r="Y516" s="54" t="s">
        <v>104</v>
      </c>
      <c r="Z516" s="54" t="s">
        <v>92</v>
      </c>
      <c r="AA516" s="9" t="s">
        <v>93</v>
      </c>
      <c r="AB516" s="11" t="s">
        <v>94</v>
      </c>
    </row>
    <row r="517" spans="1:28">
      <c r="A517" s="12" t="s">
        <v>84</v>
      </c>
      <c r="B517" s="3">
        <f>VLOOKUP(A517,LOCALIDAD!$A$3:$C$22,3,FALSE)</f>
        <v>6</v>
      </c>
      <c r="C517" s="12" t="s">
        <v>85</v>
      </c>
      <c r="D517" s="29" t="str">
        <f>IFERROR(VLOOKUP(C517,RUBROS!A:B,2,FALSE),"")</f>
        <v>Obligaciones por pagar Inversión vigencia anterior</v>
      </c>
      <c r="E517" s="12" t="s">
        <v>920</v>
      </c>
      <c r="F517" s="43" t="s">
        <v>921</v>
      </c>
      <c r="G517" s="43" t="s">
        <v>88</v>
      </c>
      <c r="H517" s="4">
        <f>VLOOKUP(G517,TIPOS_CONTRATOS!$E$4:$F$19,2,FALSE)</f>
        <v>11</v>
      </c>
      <c r="I517" s="9">
        <v>80</v>
      </c>
      <c r="J517" s="12">
        <v>2025</v>
      </c>
      <c r="K517" s="9" t="s">
        <v>1430</v>
      </c>
      <c r="L517" s="9" t="s">
        <v>1582</v>
      </c>
      <c r="M517" s="10">
        <v>45722</v>
      </c>
      <c r="N517" s="49">
        <v>45911</v>
      </c>
      <c r="O517" s="8">
        <v>363333</v>
      </c>
      <c r="P517" s="8">
        <v>0</v>
      </c>
      <c r="Q517" s="9"/>
      <c r="R517" s="4" t="e">
        <f>VLOOKUP(Q517,TIPOS_ANULACION!$D$5:$E$6,2,FALSE)</f>
        <v>#N/A</v>
      </c>
      <c r="S517" s="8">
        <v>0</v>
      </c>
      <c r="T517" s="9"/>
      <c r="U517" s="10"/>
      <c r="V517" s="31">
        <f t="shared" si="7"/>
        <v>363333</v>
      </c>
      <c r="W517" s="9" t="s">
        <v>91</v>
      </c>
      <c r="X517" s="4">
        <f>VLOOKUP(W517,'ESTADOS ACTUALES CONTRATO'!$E$4:$F$13,2,FALSE)</f>
        <v>6</v>
      </c>
      <c r="Y517" s="54" t="s">
        <v>147</v>
      </c>
      <c r="Z517" s="54" t="s">
        <v>92</v>
      </c>
      <c r="AA517" s="9" t="s">
        <v>93</v>
      </c>
      <c r="AB517" s="11" t="s">
        <v>94</v>
      </c>
    </row>
    <row r="518" spans="1:28">
      <c r="A518" s="12" t="s">
        <v>84</v>
      </c>
      <c r="B518" s="3">
        <f>VLOOKUP(A518,LOCALIDAD!$A$3:$C$22,3,FALSE)</f>
        <v>6</v>
      </c>
      <c r="C518" s="12" t="s">
        <v>85</v>
      </c>
      <c r="D518" s="29" t="str">
        <f>IFERROR(VLOOKUP(C518,RUBROS!A:B,2,FALSE),"")</f>
        <v>Obligaciones por pagar Inversión vigencia anterior</v>
      </c>
      <c r="E518" s="12" t="s">
        <v>827</v>
      </c>
      <c r="F518" s="43" t="s">
        <v>828</v>
      </c>
      <c r="G518" s="43" t="s">
        <v>88</v>
      </c>
      <c r="H518" s="4">
        <f>VLOOKUP(G518,TIPOS_CONTRATOS!$E$4:$F$19,2,FALSE)</f>
        <v>11</v>
      </c>
      <c r="I518" s="9">
        <v>99</v>
      </c>
      <c r="J518" s="12">
        <v>2025</v>
      </c>
      <c r="K518" s="9" t="s">
        <v>1434</v>
      </c>
      <c r="L518" s="9" t="s">
        <v>1583</v>
      </c>
      <c r="M518" s="10">
        <v>45713</v>
      </c>
      <c r="N518" s="49">
        <v>45902</v>
      </c>
      <c r="O518" s="8">
        <v>393333</v>
      </c>
      <c r="P518" s="8">
        <v>0</v>
      </c>
      <c r="Q518" s="9"/>
      <c r="R518" s="4" t="e">
        <f>VLOOKUP(Q518,TIPOS_ANULACION!$D$5:$E$6,2,FALSE)</f>
        <v>#N/A</v>
      </c>
      <c r="S518" s="8">
        <v>0</v>
      </c>
      <c r="T518" s="9"/>
      <c r="U518" s="10"/>
      <c r="V518" s="31">
        <f t="shared" si="7"/>
        <v>393333</v>
      </c>
      <c r="W518" s="9" t="s">
        <v>91</v>
      </c>
      <c r="X518" s="4">
        <f>VLOOKUP(W518,'ESTADOS ACTUALES CONTRATO'!$E$4:$F$13,2,FALSE)</f>
        <v>6</v>
      </c>
      <c r="Y518" s="54" t="s">
        <v>147</v>
      </c>
      <c r="Z518" s="54" t="s">
        <v>92</v>
      </c>
      <c r="AA518" s="9" t="s">
        <v>93</v>
      </c>
      <c r="AB518" s="11" t="s">
        <v>94</v>
      </c>
    </row>
    <row r="519" spans="1:28">
      <c r="A519" s="12" t="s">
        <v>84</v>
      </c>
      <c r="B519" s="3">
        <f>VLOOKUP(A519,LOCALIDAD!$A$3:$C$22,3,FALSE)</f>
        <v>6</v>
      </c>
      <c r="C519" s="12" t="s">
        <v>85</v>
      </c>
      <c r="D519" s="29" t="str">
        <f>IFERROR(VLOOKUP(C519,RUBROS!A:B,2,FALSE),"")</f>
        <v>Obligaciones por pagar Inversión vigencia anterior</v>
      </c>
      <c r="E519" s="12" t="s">
        <v>1584</v>
      </c>
      <c r="F519" s="43" t="s">
        <v>1585</v>
      </c>
      <c r="G519" s="43" t="s">
        <v>1081</v>
      </c>
      <c r="H519" s="4">
        <f>VLOOKUP(G519,TIPOS_CONTRATOS!$E$4:$F$19,2,FALSE)</f>
        <v>18</v>
      </c>
      <c r="I519" s="9">
        <v>356</v>
      </c>
      <c r="J519" s="12">
        <v>2023</v>
      </c>
      <c r="K519" s="9" t="s">
        <v>1437</v>
      </c>
      <c r="L519" s="9" t="s">
        <v>1586</v>
      </c>
      <c r="M519" s="38">
        <v>45261</v>
      </c>
      <c r="N519" s="38">
        <v>45757</v>
      </c>
      <c r="O519" s="8">
        <v>94121818</v>
      </c>
      <c r="P519" s="8">
        <v>0</v>
      </c>
      <c r="Q519" s="9"/>
      <c r="R519" s="4" t="e">
        <f>VLOOKUP(Q519,TIPOS_ANULACION!$D$5:$E$6,2,FALSE)</f>
        <v>#N/A</v>
      </c>
      <c r="S519" s="8">
        <v>0</v>
      </c>
      <c r="T519" s="9"/>
      <c r="U519" s="10"/>
      <c r="V519" s="31">
        <f t="shared" si="7"/>
        <v>94121818</v>
      </c>
      <c r="W519" s="9" t="s">
        <v>103</v>
      </c>
      <c r="X519" s="4">
        <f>VLOOKUP(W519,'ESTADOS ACTUALES CONTRATO'!$E$4:$F$13,2,FALSE)</f>
        <v>2</v>
      </c>
      <c r="Y519" s="54" t="s">
        <v>564</v>
      </c>
      <c r="Z519" s="54" t="s">
        <v>1587</v>
      </c>
      <c r="AA519" s="39" t="s">
        <v>549</v>
      </c>
      <c r="AB519" s="40" t="s">
        <v>550</v>
      </c>
    </row>
    <row r="520" spans="1:28">
      <c r="A520" s="12" t="s">
        <v>84</v>
      </c>
      <c r="B520" s="3">
        <f>VLOOKUP(A520,LOCALIDAD!$A$3:$C$22,3,FALSE)</f>
        <v>6</v>
      </c>
      <c r="C520" s="12" t="s">
        <v>85</v>
      </c>
      <c r="D520" s="29" t="str">
        <f>IFERROR(VLOOKUP(C520,RUBROS!A:B,2,FALSE),"")</f>
        <v>Obligaciones por pagar Inversión vigencia anterior</v>
      </c>
      <c r="E520" s="12" t="s">
        <v>1285</v>
      </c>
      <c r="F520" s="43" t="s">
        <v>1286</v>
      </c>
      <c r="G520" s="43" t="s">
        <v>88</v>
      </c>
      <c r="H520" s="4">
        <f>VLOOKUP(G520,TIPOS_CONTRATOS!$E$4:$F$19,2,FALSE)</f>
        <v>11</v>
      </c>
      <c r="I520" s="9">
        <v>269</v>
      </c>
      <c r="J520" s="12">
        <v>2025</v>
      </c>
      <c r="K520" s="9" t="s">
        <v>1441</v>
      </c>
      <c r="L520" s="9" t="s">
        <v>1588</v>
      </c>
      <c r="M520" s="10">
        <v>45743</v>
      </c>
      <c r="N520" s="50">
        <v>45931</v>
      </c>
      <c r="O520" s="8">
        <v>86667</v>
      </c>
      <c r="P520" s="8">
        <v>0</v>
      </c>
      <c r="Q520" s="9"/>
      <c r="R520" s="4" t="e">
        <f>VLOOKUP(Q520,TIPOS_ANULACION!$D$5:$E$6,2,FALSE)</f>
        <v>#N/A</v>
      </c>
      <c r="S520" s="8">
        <v>0</v>
      </c>
      <c r="T520" s="9"/>
      <c r="U520" s="10"/>
      <c r="V520" s="31">
        <f t="shared" ref="V520:V583" si="8">O520-P520-S520</f>
        <v>86667</v>
      </c>
      <c r="W520" s="9" t="s">
        <v>91</v>
      </c>
      <c r="X520" s="4">
        <f>VLOOKUP(W520,'ESTADOS ACTUALES CONTRATO'!$E$4:$F$13,2,FALSE)</f>
        <v>6</v>
      </c>
      <c r="Y520" s="54" t="s">
        <v>184</v>
      </c>
      <c r="Z520" s="54" t="s">
        <v>92</v>
      </c>
      <c r="AA520" s="9" t="s">
        <v>93</v>
      </c>
      <c r="AB520" s="11" t="s">
        <v>94</v>
      </c>
    </row>
    <row r="521" spans="1:28">
      <c r="A521" s="12" t="s">
        <v>84</v>
      </c>
      <c r="B521" s="3">
        <f>VLOOKUP(A521,LOCALIDAD!$A$3:$C$22,3,FALSE)</f>
        <v>6</v>
      </c>
      <c r="C521" s="12" t="s">
        <v>85</v>
      </c>
      <c r="D521" s="29" t="str">
        <f>IFERROR(VLOOKUP(C521,RUBROS!A:B,2,FALSE),"")</f>
        <v>Obligaciones por pagar Inversión vigencia anterior</v>
      </c>
      <c r="E521" s="12" t="s">
        <v>1589</v>
      </c>
      <c r="F521" s="43" t="s">
        <v>1590</v>
      </c>
      <c r="G521" s="43" t="s">
        <v>88</v>
      </c>
      <c r="H521" s="4">
        <f>VLOOKUP(G521,TIPOS_CONTRATOS!$E$4:$F$19,2,FALSE)</f>
        <v>11</v>
      </c>
      <c r="I521" s="9">
        <v>289</v>
      </c>
      <c r="J521" s="12">
        <v>2025</v>
      </c>
      <c r="K521" s="9" t="s">
        <v>1442</v>
      </c>
      <c r="L521" s="9" t="s">
        <v>1591</v>
      </c>
      <c r="M521" s="50">
        <v>45750</v>
      </c>
      <c r="N521" s="50">
        <v>45997</v>
      </c>
      <c r="O521" s="8">
        <v>606667</v>
      </c>
      <c r="P521" s="8">
        <v>606667</v>
      </c>
      <c r="Q521" s="9"/>
      <c r="R521" s="4" t="e">
        <f>VLOOKUP(Q521,TIPOS_ANULACION!$D$5:$E$6,2,FALSE)</f>
        <v>#N/A</v>
      </c>
      <c r="S521" s="8">
        <v>0</v>
      </c>
      <c r="T521" s="9"/>
      <c r="U521" s="10"/>
      <c r="V521" s="31">
        <f t="shared" si="8"/>
        <v>0</v>
      </c>
      <c r="W521" s="9" t="s">
        <v>91</v>
      </c>
      <c r="X521" s="4">
        <f>VLOOKUP(W521,'ESTADOS ACTUALES CONTRATO'!$E$4:$F$13,2,FALSE)</f>
        <v>6</v>
      </c>
      <c r="Y521" s="54" t="s">
        <v>92</v>
      </c>
      <c r="Z521" s="54" t="s">
        <v>92</v>
      </c>
      <c r="AA521" s="9" t="s">
        <v>93</v>
      </c>
      <c r="AB521" s="11" t="s">
        <v>94</v>
      </c>
    </row>
    <row r="522" spans="1:28">
      <c r="A522" s="12" t="s">
        <v>84</v>
      </c>
      <c r="B522" s="3">
        <f>VLOOKUP(A522,LOCALIDAD!$A$3:$C$22,3,FALSE)</f>
        <v>6</v>
      </c>
      <c r="C522" s="12" t="s">
        <v>85</v>
      </c>
      <c r="D522" s="29" t="str">
        <f>IFERROR(VLOOKUP(C522,RUBROS!A:B,2,FALSE),"")</f>
        <v>Obligaciones por pagar Inversión vigencia anterior</v>
      </c>
      <c r="E522" s="12" t="s">
        <v>1592</v>
      </c>
      <c r="F522" s="43" t="s">
        <v>1593</v>
      </c>
      <c r="G522" s="43" t="s">
        <v>88</v>
      </c>
      <c r="H522" s="4">
        <f>VLOOKUP(G522,TIPOS_CONTRATOS!$E$4:$F$19,2,FALSE)</f>
        <v>11</v>
      </c>
      <c r="I522" s="9">
        <v>265</v>
      </c>
      <c r="J522" s="12">
        <v>2025</v>
      </c>
      <c r="K522" s="9" t="s">
        <v>1442</v>
      </c>
      <c r="L522" s="9" t="s">
        <v>1594</v>
      </c>
      <c r="M522" s="49">
        <v>45750</v>
      </c>
      <c r="N522" s="49">
        <v>46022</v>
      </c>
      <c r="O522" s="8">
        <v>606667</v>
      </c>
      <c r="P522" s="8">
        <v>0</v>
      </c>
      <c r="Q522" s="9"/>
      <c r="R522" s="4" t="e">
        <f>VLOOKUP(Q522,TIPOS_ANULACION!$D$5:$E$6,2,FALSE)</f>
        <v>#N/A</v>
      </c>
      <c r="S522" s="8">
        <v>0</v>
      </c>
      <c r="T522" s="9"/>
      <c r="U522" s="10"/>
      <c r="V522" s="31">
        <f t="shared" si="8"/>
        <v>606667</v>
      </c>
      <c r="W522" s="9" t="s">
        <v>91</v>
      </c>
      <c r="X522" s="4">
        <f>VLOOKUP(W522,'ESTADOS ACTUALES CONTRATO'!$E$4:$F$13,2,FALSE)</f>
        <v>6</v>
      </c>
      <c r="Y522" s="54" t="s">
        <v>184</v>
      </c>
      <c r="Z522" s="54" t="s">
        <v>92</v>
      </c>
      <c r="AA522" s="9" t="s">
        <v>93</v>
      </c>
      <c r="AB522" s="11" t="s">
        <v>94</v>
      </c>
    </row>
    <row r="523" spans="1:28">
      <c r="A523" s="12" t="s">
        <v>84</v>
      </c>
      <c r="B523" s="3">
        <f>VLOOKUP(A523,LOCALIDAD!$A$3:$C$22,3,FALSE)</f>
        <v>6</v>
      </c>
      <c r="C523" s="12" t="s">
        <v>85</v>
      </c>
      <c r="D523" s="29" t="str">
        <f>IFERROR(VLOOKUP(C523,RUBROS!A:B,2,FALSE),"")</f>
        <v>Obligaciones por pagar Inversión vigencia anterior</v>
      </c>
      <c r="E523" s="12" t="s">
        <v>1595</v>
      </c>
      <c r="F523" s="43" t="s">
        <v>1596</v>
      </c>
      <c r="G523" s="43" t="s">
        <v>88</v>
      </c>
      <c r="H523" s="4">
        <f>VLOOKUP(G523,TIPOS_CONTRATOS!$E$4:$F$19,2,FALSE)</f>
        <v>11</v>
      </c>
      <c r="I523" s="9">
        <v>140</v>
      </c>
      <c r="J523" s="12">
        <v>2025</v>
      </c>
      <c r="K523" s="9" t="s">
        <v>1442</v>
      </c>
      <c r="L523" s="9" t="s">
        <v>1597</v>
      </c>
      <c r="M523" s="51">
        <v>45730</v>
      </c>
      <c r="N523" s="52">
        <v>45913</v>
      </c>
      <c r="O523" s="8">
        <v>780000</v>
      </c>
      <c r="P523" s="8">
        <v>0</v>
      </c>
      <c r="Q523" s="9"/>
      <c r="R523" s="4" t="e">
        <f>VLOOKUP(Q523,TIPOS_ANULACION!$D$5:$E$6,2,FALSE)</f>
        <v>#N/A</v>
      </c>
      <c r="S523" s="8">
        <v>0</v>
      </c>
      <c r="T523" s="9"/>
      <c r="U523" s="10"/>
      <c r="V523" s="31">
        <f t="shared" si="8"/>
        <v>780000</v>
      </c>
      <c r="W523" s="9" t="s">
        <v>91</v>
      </c>
      <c r="X523" s="4">
        <f>VLOOKUP(W523,'ESTADOS ACTUALES CONTRATO'!$E$4:$F$13,2,FALSE)</f>
        <v>6</v>
      </c>
      <c r="Y523" s="54" t="s">
        <v>104</v>
      </c>
      <c r="Z523" s="54" t="s">
        <v>92</v>
      </c>
      <c r="AA523" s="9" t="s">
        <v>93</v>
      </c>
      <c r="AB523" s="11" t="s">
        <v>94</v>
      </c>
    </row>
    <row r="524" spans="1:28">
      <c r="A524" s="12" t="s">
        <v>84</v>
      </c>
      <c r="B524" s="3">
        <f>VLOOKUP(A524,LOCALIDAD!$A$3:$C$22,3,FALSE)</f>
        <v>6</v>
      </c>
      <c r="C524" s="12" t="s">
        <v>85</v>
      </c>
      <c r="D524" s="29" t="str">
        <f>IFERROR(VLOOKUP(C524,RUBROS!A:B,2,FALSE),"")</f>
        <v>Obligaciones por pagar Inversión vigencia anterior</v>
      </c>
      <c r="E524" s="12" t="s">
        <v>654</v>
      </c>
      <c r="F524" s="43" t="s">
        <v>655</v>
      </c>
      <c r="G524" s="43" t="s">
        <v>88</v>
      </c>
      <c r="H524" s="4">
        <f>VLOOKUP(G524,TIPOS_CONTRATOS!$E$4:$F$19,2,FALSE)</f>
        <v>11</v>
      </c>
      <c r="I524" s="9">
        <v>103</v>
      </c>
      <c r="J524" s="12">
        <v>2025</v>
      </c>
      <c r="K524" s="9" t="s">
        <v>1442</v>
      </c>
      <c r="L524" s="9" t="s">
        <v>1598</v>
      </c>
      <c r="M524" s="49">
        <v>45714</v>
      </c>
      <c r="N524" s="49">
        <v>46024</v>
      </c>
      <c r="O524" s="8">
        <v>260000</v>
      </c>
      <c r="P524" s="60">
        <v>260000</v>
      </c>
      <c r="Q524" s="9"/>
      <c r="R524" s="4" t="e">
        <f>VLOOKUP(Q524,TIPOS_ANULACION!$D$5:$E$6,2,FALSE)</f>
        <v>#N/A</v>
      </c>
      <c r="S524" s="8">
        <v>0</v>
      </c>
      <c r="T524" s="9"/>
      <c r="U524" s="10"/>
      <c r="V524" s="31">
        <f t="shared" si="8"/>
        <v>0</v>
      </c>
      <c r="W524" s="9" t="s">
        <v>91</v>
      </c>
      <c r="X524" s="4">
        <f>VLOOKUP(W524,'ESTADOS ACTUALES CONTRATO'!$E$4:$F$13,2,FALSE)</f>
        <v>6</v>
      </c>
      <c r="Y524" s="54" t="s">
        <v>147</v>
      </c>
      <c r="Z524" s="54" t="s">
        <v>92</v>
      </c>
      <c r="AA524" s="9" t="s">
        <v>93</v>
      </c>
      <c r="AB524" s="11" t="s">
        <v>94</v>
      </c>
    </row>
    <row r="525" spans="1:28">
      <c r="A525" s="12" t="s">
        <v>84</v>
      </c>
      <c r="B525" s="3">
        <f>VLOOKUP(A525,LOCALIDAD!$A$3:$C$22,3,FALSE)</f>
        <v>6</v>
      </c>
      <c r="C525" s="12" t="s">
        <v>85</v>
      </c>
      <c r="D525" s="29" t="str">
        <f>IFERROR(VLOOKUP(C525,RUBROS!A:B,2,FALSE),"")</f>
        <v>Obligaciones por pagar Inversión vigencia anterior</v>
      </c>
      <c r="E525" s="12" t="s">
        <v>601</v>
      </c>
      <c r="F525" s="43" t="s">
        <v>602</v>
      </c>
      <c r="G525" s="43" t="s">
        <v>88</v>
      </c>
      <c r="H525" s="4">
        <f>VLOOKUP(G525,TIPOS_CONTRATOS!$E$4:$F$19,2,FALSE)</f>
        <v>11</v>
      </c>
      <c r="I525" s="9">
        <v>100</v>
      </c>
      <c r="J525" s="12">
        <v>2025</v>
      </c>
      <c r="K525" s="9" t="s">
        <v>1442</v>
      </c>
      <c r="L525" s="9" t="s">
        <v>1599</v>
      </c>
      <c r="M525" s="49">
        <v>45716</v>
      </c>
      <c r="N525" s="49">
        <v>45902</v>
      </c>
      <c r="O525" s="8">
        <v>173333</v>
      </c>
      <c r="P525" s="8">
        <v>0</v>
      </c>
      <c r="Q525" s="9" t="s">
        <v>137</v>
      </c>
      <c r="R525" s="4">
        <f>VLOOKUP(Q525,TIPOS_ANULACION!$D$5:$E$6,2,FALSE)</f>
        <v>1</v>
      </c>
      <c r="S525" s="8">
        <v>173333</v>
      </c>
      <c r="T525" s="9">
        <v>1</v>
      </c>
      <c r="U525" s="10">
        <v>46076</v>
      </c>
      <c r="V525" s="31">
        <f t="shared" si="8"/>
        <v>0</v>
      </c>
      <c r="W525" s="9" t="s">
        <v>91</v>
      </c>
      <c r="X525" s="4">
        <f>VLOOKUP(W525,'ESTADOS ACTUALES CONTRATO'!$E$4:$F$13,2,FALSE)</f>
        <v>6</v>
      </c>
      <c r="Y525" s="54" t="s">
        <v>147</v>
      </c>
      <c r="Z525" s="54" t="s">
        <v>350</v>
      </c>
      <c r="AA525" s="9" t="s">
        <v>93</v>
      </c>
      <c r="AB525" s="11" t="s">
        <v>94</v>
      </c>
    </row>
    <row r="526" spans="1:28">
      <c r="A526" s="12" t="s">
        <v>84</v>
      </c>
      <c r="B526" s="3">
        <f>VLOOKUP(A526,LOCALIDAD!$A$3:$C$22,3,FALSE)</f>
        <v>6</v>
      </c>
      <c r="C526" s="12" t="s">
        <v>85</v>
      </c>
      <c r="D526" s="29" t="str">
        <f>IFERROR(VLOOKUP(C526,RUBROS!A:B,2,FALSE),"")</f>
        <v>Obligaciones por pagar Inversión vigencia anterior</v>
      </c>
      <c r="E526" s="12" t="s">
        <v>1600</v>
      </c>
      <c r="F526" s="43" t="s">
        <v>1601</v>
      </c>
      <c r="G526" s="43" t="s">
        <v>88</v>
      </c>
      <c r="H526" s="4">
        <f>VLOOKUP(G526,TIPOS_CONTRATOS!$E$4:$F$19,2,FALSE)</f>
        <v>11</v>
      </c>
      <c r="I526" s="9">
        <v>71</v>
      </c>
      <c r="J526" s="12">
        <v>2025</v>
      </c>
      <c r="K526" s="9" t="s">
        <v>1442</v>
      </c>
      <c r="L526" s="9" t="s">
        <v>1602</v>
      </c>
      <c r="M526" s="49">
        <v>45713</v>
      </c>
      <c r="N526" s="49">
        <v>45903</v>
      </c>
      <c r="O526" s="8">
        <v>173333</v>
      </c>
      <c r="P526" s="8">
        <v>0</v>
      </c>
      <c r="Q526" s="9"/>
      <c r="R526" s="4" t="e">
        <f>VLOOKUP(Q526,TIPOS_ANULACION!$D$5:$E$6,2,FALSE)</f>
        <v>#N/A</v>
      </c>
      <c r="S526" s="8">
        <v>0</v>
      </c>
      <c r="T526" s="9"/>
      <c r="U526" s="10"/>
      <c r="V526" s="31">
        <f t="shared" si="8"/>
        <v>173333</v>
      </c>
      <c r="W526" s="9" t="s">
        <v>91</v>
      </c>
      <c r="X526" s="4">
        <f>VLOOKUP(W526,'ESTADOS ACTUALES CONTRATO'!$E$4:$F$13,2,FALSE)</f>
        <v>6</v>
      </c>
      <c r="Y526" s="54" t="s">
        <v>147</v>
      </c>
      <c r="Z526" s="54" t="s">
        <v>92</v>
      </c>
      <c r="AA526" s="9" t="s">
        <v>93</v>
      </c>
      <c r="AB526" s="11" t="s">
        <v>94</v>
      </c>
    </row>
    <row r="527" spans="1:28">
      <c r="A527" s="12" t="s">
        <v>84</v>
      </c>
      <c r="B527" s="3">
        <f>VLOOKUP(A527,LOCALIDAD!$A$3:$C$22,3,FALSE)</f>
        <v>6</v>
      </c>
      <c r="C527" s="12" t="s">
        <v>85</v>
      </c>
      <c r="D527" s="29" t="str">
        <f>IFERROR(VLOOKUP(C527,RUBROS!A:B,2,FALSE),"")</f>
        <v>Obligaciones por pagar Inversión vigencia anterior</v>
      </c>
      <c r="E527" s="12" t="s">
        <v>1603</v>
      </c>
      <c r="F527" s="43" t="s">
        <v>1604</v>
      </c>
      <c r="G527" s="43" t="s">
        <v>88</v>
      </c>
      <c r="H527" s="4">
        <f>VLOOKUP(G527,TIPOS_CONTRATOS!$E$4:$F$19,2,FALSE)</f>
        <v>11</v>
      </c>
      <c r="I527" s="9">
        <v>302</v>
      </c>
      <c r="J527" s="12">
        <v>2025</v>
      </c>
      <c r="K527" s="9" t="s">
        <v>1514</v>
      </c>
      <c r="L527" s="9" t="s">
        <v>1605</v>
      </c>
      <c r="M527" s="49">
        <v>45757</v>
      </c>
      <c r="N527" s="49">
        <v>45940</v>
      </c>
      <c r="O527" s="8">
        <v>3293333</v>
      </c>
      <c r="P527" s="60">
        <v>2166667</v>
      </c>
      <c r="Q527" s="9"/>
      <c r="R527" s="4" t="e">
        <f>VLOOKUP(Q527,TIPOS_ANULACION!$D$5:$E$6,2,FALSE)</f>
        <v>#N/A</v>
      </c>
      <c r="S527" s="8">
        <v>0</v>
      </c>
      <c r="T527" s="9"/>
      <c r="U527" s="10"/>
      <c r="V527" s="31">
        <f t="shared" si="8"/>
        <v>1126666</v>
      </c>
      <c r="W527" s="9" t="s">
        <v>91</v>
      </c>
      <c r="X527" s="4">
        <f>VLOOKUP(W527,'ESTADOS ACTUALES CONTRATO'!$E$4:$F$13,2,FALSE)</f>
        <v>6</v>
      </c>
      <c r="Y527" s="54" t="s">
        <v>184</v>
      </c>
      <c r="Z527" s="54" t="s">
        <v>1606</v>
      </c>
      <c r="AA527" s="9" t="s">
        <v>93</v>
      </c>
      <c r="AB527" s="11" t="s">
        <v>94</v>
      </c>
    </row>
    <row r="528" spans="1:28">
      <c r="A528" s="12" t="s">
        <v>84</v>
      </c>
      <c r="B528" s="3">
        <f>VLOOKUP(A528,LOCALIDAD!$A$3:$C$22,3,FALSE)</f>
        <v>6</v>
      </c>
      <c r="C528" s="12" t="s">
        <v>85</v>
      </c>
      <c r="D528" s="29" t="str">
        <f>IFERROR(VLOOKUP(C528,RUBROS!A:B,2,FALSE),"")</f>
        <v>Obligaciones por pagar Inversión vigencia anterior</v>
      </c>
      <c r="E528" s="12" t="s">
        <v>1607</v>
      </c>
      <c r="F528" s="43" t="s">
        <v>1608</v>
      </c>
      <c r="G528" s="43" t="s">
        <v>88</v>
      </c>
      <c r="H528" s="4">
        <f>VLOOKUP(G528,TIPOS_CONTRATOS!$E$4:$F$19,2,FALSE)</f>
        <v>11</v>
      </c>
      <c r="I528" s="9">
        <v>300</v>
      </c>
      <c r="J528" s="12">
        <v>2025</v>
      </c>
      <c r="K528" s="9" t="s">
        <v>1517</v>
      </c>
      <c r="L528" s="9" t="s">
        <v>1609</v>
      </c>
      <c r="M528" s="50">
        <v>45757</v>
      </c>
      <c r="N528" s="57">
        <v>45939</v>
      </c>
      <c r="O528" s="8">
        <v>4853333</v>
      </c>
      <c r="P528" s="60">
        <v>2166667</v>
      </c>
      <c r="Q528" s="9"/>
      <c r="R528" s="4" t="e">
        <f>VLOOKUP(Q528,TIPOS_ANULACION!$D$5:$E$6,2,FALSE)</f>
        <v>#N/A</v>
      </c>
      <c r="S528" s="8">
        <v>0</v>
      </c>
      <c r="T528" s="9"/>
      <c r="U528" s="10"/>
      <c r="V528" s="31">
        <f t="shared" si="8"/>
        <v>2686666</v>
      </c>
      <c r="W528" s="9" t="s">
        <v>91</v>
      </c>
      <c r="X528" s="4">
        <f>VLOOKUP(W528,'ESTADOS ACTUALES CONTRATO'!$E$4:$F$13,2,FALSE)</f>
        <v>6</v>
      </c>
      <c r="Y528" s="54" t="s">
        <v>184</v>
      </c>
      <c r="Z528" s="54" t="s">
        <v>1563</v>
      </c>
      <c r="AA528" s="9" t="s">
        <v>93</v>
      </c>
      <c r="AB528" s="11" t="s">
        <v>94</v>
      </c>
    </row>
    <row r="529" spans="1:28">
      <c r="A529" s="12" t="s">
        <v>84</v>
      </c>
      <c r="B529" s="3">
        <f>VLOOKUP(A529,LOCALIDAD!$A$3:$C$22,3,FALSE)</f>
        <v>6</v>
      </c>
      <c r="C529" s="12" t="s">
        <v>85</v>
      </c>
      <c r="D529" s="29" t="str">
        <f>IFERROR(VLOOKUP(C529,RUBROS!A:B,2,FALSE),"")</f>
        <v>Obligaciones por pagar Inversión vigencia anterior</v>
      </c>
      <c r="E529" s="12" t="s">
        <v>1610</v>
      </c>
      <c r="F529" s="43" t="s">
        <v>1611</v>
      </c>
      <c r="G529" s="43" t="s">
        <v>88</v>
      </c>
      <c r="H529" s="4">
        <f>VLOOKUP(G529,TIPOS_CONTRATOS!$E$4:$F$19,2,FALSE)</f>
        <v>11</v>
      </c>
      <c r="I529" s="9">
        <v>221</v>
      </c>
      <c r="J529" s="12">
        <v>2025</v>
      </c>
      <c r="K529" s="9" t="s">
        <v>1520</v>
      </c>
      <c r="L529" s="9" t="s">
        <v>1612</v>
      </c>
      <c r="M529" s="49">
        <v>45741</v>
      </c>
      <c r="N529" s="55">
        <v>46046</v>
      </c>
      <c r="O529" s="8">
        <v>2080000</v>
      </c>
      <c r="P529" s="60">
        <v>2080000</v>
      </c>
      <c r="Q529" s="9"/>
      <c r="R529" s="4" t="e">
        <f>VLOOKUP(Q529,TIPOS_ANULACION!$D$5:$E$6,2,FALSE)</f>
        <v>#N/A</v>
      </c>
      <c r="S529" s="8">
        <v>0</v>
      </c>
      <c r="T529" s="9"/>
      <c r="U529" s="10"/>
      <c r="V529" s="31">
        <f t="shared" si="8"/>
        <v>0</v>
      </c>
      <c r="W529" s="9" t="s">
        <v>91</v>
      </c>
      <c r="X529" s="4">
        <f>VLOOKUP(W529,'ESTADOS ACTUALES CONTRATO'!$E$4:$F$13,2,FALSE)</f>
        <v>6</v>
      </c>
      <c r="Y529" s="54" t="s">
        <v>184</v>
      </c>
      <c r="Z529" s="54" t="s">
        <v>92</v>
      </c>
      <c r="AA529" s="9" t="s">
        <v>93</v>
      </c>
      <c r="AB529" s="11" t="s">
        <v>94</v>
      </c>
    </row>
    <row r="530" spans="1:28">
      <c r="A530" s="12" t="s">
        <v>84</v>
      </c>
      <c r="B530" s="3">
        <f>VLOOKUP(A530,LOCALIDAD!$A$3:$C$22,3,FALSE)</f>
        <v>6</v>
      </c>
      <c r="C530" s="12" t="s">
        <v>85</v>
      </c>
      <c r="D530" s="29" t="str">
        <f>IFERROR(VLOOKUP(C530,RUBROS!A:B,2,FALSE),"")</f>
        <v>Obligaciones por pagar Inversión vigencia anterior</v>
      </c>
      <c r="E530" s="12" t="s">
        <v>1613</v>
      </c>
      <c r="F530" s="43" t="s">
        <v>1614</v>
      </c>
      <c r="G530" s="43" t="s">
        <v>88</v>
      </c>
      <c r="H530" s="4">
        <f>VLOOKUP(G530,TIPOS_CONTRATOS!$E$4:$F$19,2,FALSE)</f>
        <v>11</v>
      </c>
      <c r="I530" s="9">
        <v>207</v>
      </c>
      <c r="J530" s="12">
        <v>2025</v>
      </c>
      <c r="K530" s="9" t="s">
        <v>1523</v>
      </c>
      <c r="L530" s="9" t="s">
        <v>1615</v>
      </c>
      <c r="M530" s="49">
        <v>45730</v>
      </c>
      <c r="N530" s="55">
        <v>46035</v>
      </c>
      <c r="O530" s="8">
        <v>1126667</v>
      </c>
      <c r="P530" s="8">
        <v>0</v>
      </c>
      <c r="Q530" s="9"/>
      <c r="R530" s="4" t="e">
        <f>VLOOKUP(Q530,TIPOS_ANULACION!$D$5:$E$6,2,FALSE)</f>
        <v>#N/A</v>
      </c>
      <c r="S530" s="8">
        <v>0</v>
      </c>
      <c r="T530" s="9"/>
      <c r="U530" s="10"/>
      <c r="V530" s="31">
        <f t="shared" si="8"/>
        <v>1126667</v>
      </c>
      <c r="W530" s="9" t="s">
        <v>91</v>
      </c>
      <c r="X530" s="4">
        <f>VLOOKUP(W530,'ESTADOS ACTUALES CONTRATO'!$E$4:$F$13,2,FALSE)</f>
        <v>6</v>
      </c>
      <c r="Y530" s="54" t="s">
        <v>184</v>
      </c>
      <c r="Z530" s="54" t="s">
        <v>92</v>
      </c>
      <c r="AA530" s="9" t="s">
        <v>93</v>
      </c>
      <c r="AB530" s="11" t="s">
        <v>94</v>
      </c>
    </row>
    <row r="531" spans="1:28">
      <c r="A531" s="12" t="s">
        <v>84</v>
      </c>
      <c r="B531" s="3">
        <f>VLOOKUP(A531,LOCALIDAD!$A$3:$C$22,3,FALSE)</f>
        <v>6</v>
      </c>
      <c r="C531" s="12" t="s">
        <v>85</v>
      </c>
      <c r="D531" s="29" t="str">
        <f>IFERROR(VLOOKUP(C531,RUBROS!A:B,2,FALSE),"")</f>
        <v>Obligaciones por pagar Inversión vigencia anterior</v>
      </c>
      <c r="E531" s="12" t="s">
        <v>1616</v>
      </c>
      <c r="F531" s="43" t="s">
        <v>1617</v>
      </c>
      <c r="G531" s="43" t="s">
        <v>88</v>
      </c>
      <c r="H531" s="4">
        <f>VLOOKUP(G531,TIPOS_CONTRATOS!$E$4:$F$19,2,FALSE)</f>
        <v>11</v>
      </c>
      <c r="I531" s="9">
        <v>194</v>
      </c>
      <c r="J531" s="12">
        <v>2025</v>
      </c>
      <c r="K531" s="9" t="s">
        <v>1526</v>
      </c>
      <c r="L531" s="9" t="s">
        <v>1618</v>
      </c>
      <c r="M531" s="49">
        <v>45735</v>
      </c>
      <c r="N531" s="55">
        <v>46040</v>
      </c>
      <c r="O531" s="8">
        <v>1560000</v>
      </c>
      <c r="P531" s="60">
        <v>1560000</v>
      </c>
      <c r="Q531" s="9"/>
      <c r="R531" s="4" t="e">
        <f>VLOOKUP(Q531,TIPOS_ANULACION!$D$5:$E$6,2,FALSE)</f>
        <v>#N/A</v>
      </c>
      <c r="S531" s="8">
        <v>0</v>
      </c>
      <c r="T531" s="9"/>
      <c r="U531" s="10"/>
      <c r="V531" s="31">
        <f t="shared" si="8"/>
        <v>0</v>
      </c>
      <c r="W531" s="9" t="s">
        <v>91</v>
      </c>
      <c r="X531" s="4">
        <f>VLOOKUP(W531,'ESTADOS ACTUALES CONTRATO'!$E$4:$F$13,2,FALSE)</f>
        <v>6</v>
      </c>
      <c r="Y531" s="54" t="s">
        <v>184</v>
      </c>
      <c r="Z531" s="54" t="s">
        <v>1308</v>
      </c>
      <c r="AA531" s="9" t="s">
        <v>93</v>
      </c>
      <c r="AB531" s="11" t="s">
        <v>94</v>
      </c>
    </row>
    <row r="532" spans="1:28">
      <c r="A532" s="12" t="s">
        <v>84</v>
      </c>
      <c r="B532" s="3">
        <f>VLOOKUP(A532,LOCALIDAD!$A$3:$C$22,3,FALSE)</f>
        <v>6</v>
      </c>
      <c r="C532" s="12" t="s">
        <v>85</v>
      </c>
      <c r="D532" s="29" t="str">
        <f>IFERROR(VLOOKUP(C532,RUBROS!A:B,2,FALSE),"")</f>
        <v>Obligaciones por pagar Inversión vigencia anterior</v>
      </c>
      <c r="E532" s="12" t="s">
        <v>1619</v>
      </c>
      <c r="F532" s="43" t="s">
        <v>1620</v>
      </c>
      <c r="G532" s="43" t="s">
        <v>88</v>
      </c>
      <c r="H532" s="4">
        <f>VLOOKUP(G532,TIPOS_CONTRATOS!$E$4:$F$19,2,FALSE)</f>
        <v>11</v>
      </c>
      <c r="I532" s="9">
        <v>161</v>
      </c>
      <c r="J532" s="12">
        <v>2025</v>
      </c>
      <c r="K532" s="9" t="s">
        <v>1529</v>
      </c>
      <c r="L532" s="9" t="s">
        <v>1621</v>
      </c>
      <c r="M532" s="49">
        <v>45726</v>
      </c>
      <c r="N532" s="55">
        <v>46031</v>
      </c>
      <c r="O532" s="8">
        <v>780000</v>
      </c>
      <c r="P532" s="60">
        <v>780000</v>
      </c>
      <c r="Q532" s="9"/>
      <c r="R532" s="4" t="e">
        <f>VLOOKUP(Q532,TIPOS_ANULACION!$D$5:$E$6,2,FALSE)</f>
        <v>#N/A</v>
      </c>
      <c r="S532" s="8">
        <v>0</v>
      </c>
      <c r="T532" s="9"/>
      <c r="U532" s="10"/>
      <c r="V532" s="31">
        <f t="shared" si="8"/>
        <v>0</v>
      </c>
      <c r="W532" s="9" t="s">
        <v>91</v>
      </c>
      <c r="X532" s="4">
        <f>VLOOKUP(W532,'ESTADOS ACTUALES CONTRATO'!$E$4:$F$13,2,FALSE)</f>
        <v>6</v>
      </c>
      <c r="Y532" s="54" t="s">
        <v>184</v>
      </c>
      <c r="Z532" s="54" t="s">
        <v>1308</v>
      </c>
      <c r="AA532" s="9" t="s">
        <v>93</v>
      </c>
      <c r="AB532" s="11" t="s">
        <v>94</v>
      </c>
    </row>
    <row r="533" spans="1:28">
      <c r="A533" s="12" t="s">
        <v>84</v>
      </c>
      <c r="B533" s="3">
        <f>VLOOKUP(A533,LOCALIDAD!$A$3:$C$22,3,FALSE)</f>
        <v>6</v>
      </c>
      <c r="C533" s="12" t="s">
        <v>85</v>
      </c>
      <c r="D533" s="29" t="str">
        <f>IFERROR(VLOOKUP(C533,RUBROS!A:B,2,FALSE),"")</f>
        <v>Obligaciones por pagar Inversión vigencia anterior</v>
      </c>
      <c r="E533" s="12" t="s">
        <v>1622</v>
      </c>
      <c r="F533" s="43" t="s">
        <v>1623</v>
      </c>
      <c r="G533" s="43" t="s">
        <v>88</v>
      </c>
      <c r="H533" s="4">
        <f>VLOOKUP(G533,TIPOS_CONTRATOS!$E$4:$F$19,2,FALSE)</f>
        <v>11</v>
      </c>
      <c r="I533" s="9">
        <v>151</v>
      </c>
      <c r="J533" s="12">
        <v>2025</v>
      </c>
      <c r="K533" s="9" t="s">
        <v>1530</v>
      </c>
      <c r="L533" s="9" t="s">
        <v>1624</v>
      </c>
      <c r="M533" s="51">
        <v>45723</v>
      </c>
      <c r="N533" s="52">
        <v>46028</v>
      </c>
      <c r="O533" s="8">
        <v>520000</v>
      </c>
      <c r="P533" s="60">
        <v>520000</v>
      </c>
      <c r="Q533" s="9"/>
      <c r="R533" s="4" t="e">
        <f>VLOOKUP(Q533,TIPOS_ANULACION!$D$5:$E$6,2,FALSE)</f>
        <v>#N/A</v>
      </c>
      <c r="S533" s="8">
        <v>0</v>
      </c>
      <c r="T533" s="9"/>
      <c r="U533" s="10"/>
      <c r="V533" s="31">
        <f t="shared" si="8"/>
        <v>0</v>
      </c>
      <c r="W533" s="9" t="s">
        <v>91</v>
      </c>
      <c r="X533" s="4">
        <f>VLOOKUP(W533,'ESTADOS ACTUALES CONTRATO'!$E$4:$F$13,2,FALSE)</f>
        <v>6</v>
      </c>
      <c r="Y533" s="54" t="s">
        <v>104</v>
      </c>
      <c r="Z533" s="54" t="s">
        <v>92</v>
      </c>
      <c r="AA533" s="9" t="s">
        <v>93</v>
      </c>
      <c r="AB533" s="11" t="s">
        <v>94</v>
      </c>
    </row>
    <row r="534" spans="1:28">
      <c r="A534" s="12" t="s">
        <v>84</v>
      </c>
      <c r="B534" s="3">
        <f>VLOOKUP(A534,LOCALIDAD!$A$3:$C$22,3,FALSE)</f>
        <v>6</v>
      </c>
      <c r="C534" s="12" t="s">
        <v>85</v>
      </c>
      <c r="D534" s="29" t="str">
        <f>IFERROR(VLOOKUP(C534,RUBROS!A:B,2,FALSE),"")</f>
        <v>Obligaciones por pagar Inversión vigencia anterior</v>
      </c>
      <c r="E534" s="12" t="s">
        <v>1625</v>
      </c>
      <c r="F534" s="43" t="s">
        <v>1626</v>
      </c>
      <c r="G534" s="43" t="s">
        <v>88</v>
      </c>
      <c r="H534" s="4">
        <f>VLOOKUP(G534,TIPOS_CONTRATOS!$E$4:$F$19,2,FALSE)</f>
        <v>11</v>
      </c>
      <c r="I534" s="9">
        <v>121</v>
      </c>
      <c r="J534" s="12">
        <v>2025</v>
      </c>
      <c r="K534" s="9" t="s">
        <v>1531</v>
      </c>
      <c r="L534" s="9" t="s">
        <v>1627</v>
      </c>
      <c r="M534" s="49">
        <v>45715</v>
      </c>
      <c r="N534" s="55">
        <v>46003</v>
      </c>
      <c r="O534" s="8">
        <v>173333</v>
      </c>
      <c r="P534" s="8">
        <v>0</v>
      </c>
      <c r="Q534" s="9"/>
      <c r="R534" s="4" t="e">
        <f>VLOOKUP(Q534,TIPOS_ANULACION!$D$5:$E$6,2,FALSE)</f>
        <v>#N/A</v>
      </c>
      <c r="S534" s="8">
        <v>0</v>
      </c>
      <c r="T534" s="9"/>
      <c r="U534" s="10"/>
      <c r="V534" s="31">
        <f t="shared" si="8"/>
        <v>173333</v>
      </c>
      <c r="W534" s="9" t="s">
        <v>91</v>
      </c>
      <c r="X534" s="4">
        <f>VLOOKUP(W534,'ESTADOS ACTUALES CONTRATO'!$E$4:$F$13,2,FALSE)</f>
        <v>6</v>
      </c>
      <c r="Y534" s="54" t="s">
        <v>147</v>
      </c>
      <c r="Z534" s="54" t="s">
        <v>92</v>
      </c>
      <c r="AA534" s="9" t="s">
        <v>93</v>
      </c>
      <c r="AB534" s="11" t="s">
        <v>94</v>
      </c>
    </row>
    <row r="535" spans="1:28">
      <c r="A535" s="12" t="s">
        <v>84</v>
      </c>
      <c r="B535" s="3">
        <f>VLOOKUP(A535,LOCALIDAD!$A$3:$C$22,3,FALSE)</f>
        <v>6</v>
      </c>
      <c r="C535" s="12" t="s">
        <v>85</v>
      </c>
      <c r="D535" s="29" t="str">
        <f>IFERROR(VLOOKUP(C535,RUBROS!A:B,2,FALSE),"")</f>
        <v>Obligaciones por pagar Inversión vigencia anterior</v>
      </c>
      <c r="E535" s="12" t="s">
        <v>1628</v>
      </c>
      <c r="F535" s="43" t="s">
        <v>1629</v>
      </c>
      <c r="G535" s="43" t="s">
        <v>88</v>
      </c>
      <c r="H535" s="4">
        <f>VLOOKUP(G535,TIPOS_CONTRATOS!$E$4:$F$19,2,FALSE)</f>
        <v>11</v>
      </c>
      <c r="I535" s="9">
        <v>117</v>
      </c>
      <c r="J535" s="12">
        <v>2025</v>
      </c>
      <c r="K535" s="9" t="s">
        <v>1534</v>
      </c>
      <c r="L535" s="9" t="s">
        <v>1630</v>
      </c>
      <c r="M535" s="49">
        <v>45715</v>
      </c>
      <c r="N535" s="55">
        <v>45902</v>
      </c>
      <c r="O535" s="8">
        <v>1906667</v>
      </c>
      <c r="P535" s="60">
        <v>780000</v>
      </c>
      <c r="Q535" s="9"/>
      <c r="R535" s="4" t="e">
        <f>VLOOKUP(Q535,TIPOS_ANULACION!$D$5:$E$6,2,FALSE)</f>
        <v>#N/A</v>
      </c>
      <c r="S535" s="8">
        <v>0</v>
      </c>
      <c r="T535" s="9"/>
      <c r="U535" s="10"/>
      <c r="V535" s="31">
        <f t="shared" si="8"/>
        <v>1126667</v>
      </c>
      <c r="W535" s="9" t="s">
        <v>91</v>
      </c>
      <c r="X535" s="4">
        <f>VLOOKUP(W535,'ESTADOS ACTUALES CONTRATO'!$E$4:$F$13,2,FALSE)</f>
        <v>6</v>
      </c>
      <c r="Y535" s="54" t="s">
        <v>147</v>
      </c>
      <c r="Z535" s="54" t="s">
        <v>92</v>
      </c>
      <c r="AA535" s="9" t="s">
        <v>93</v>
      </c>
      <c r="AB535" s="11" t="s">
        <v>94</v>
      </c>
    </row>
    <row r="536" spans="1:28">
      <c r="A536" s="12" t="s">
        <v>84</v>
      </c>
      <c r="B536" s="3">
        <f>VLOOKUP(A536,LOCALIDAD!$A$3:$C$22,3,FALSE)</f>
        <v>6</v>
      </c>
      <c r="C536" s="12" t="s">
        <v>85</v>
      </c>
      <c r="D536" s="29" t="str">
        <f>IFERROR(VLOOKUP(C536,RUBROS!A:B,2,FALSE),"")</f>
        <v>Obligaciones por pagar Inversión vigencia anterior</v>
      </c>
      <c r="E536" s="12" t="s">
        <v>1631</v>
      </c>
      <c r="F536" s="43" t="s">
        <v>1632</v>
      </c>
      <c r="G536" s="43" t="s">
        <v>88</v>
      </c>
      <c r="H536" s="4">
        <f>VLOOKUP(G536,TIPOS_CONTRATOS!$E$4:$F$19,2,FALSE)</f>
        <v>11</v>
      </c>
      <c r="I536" s="9">
        <v>108</v>
      </c>
      <c r="J536" s="12">
        <v>2025</v>
      </c>
      <c r="K536" s="9" t="s">
        <v>1535</v>
      </c>
      <c r="L536" s="9" t="s">
        <v>1633</v>
      </c>
      <c r="M536" s="49">
        <v>45715</v>
      </c>
      <c r="N536" s="55">
        <v>45905</v>
      </c>
      <c r="O536" s="8">
        <v>173333</v>
      </c>
      <c r="P536" s="8">
        <v>0</v>
      </c>
      <c r="Q536" s="9" t="s">
        <v>137</v>
      </c>
      <c r="R536" s="4">
        <f>VLOOKUP(Q536,TIPOS_ANULACION!$D$5:$E$6,2,FALSE)</f>
        <v>1</v>
      </c>
      <c r="S536" s="8">
        <v>173333</v>
      </c>
      <c r="T536" s="9">
        <v>1</v>
      </c>
      <c r="U536" s="10">
        <v>46076</v>
      </c>
      <c r="V536" s="31">
        <f t="shared" si="8"/>
        <v>0</v>
      </c>
      <c r="W536" s="9" t="s">
        <v>91</v>
      </c>
      <c r="X536" s="4">
        <f>VLOOKUP(W536,'ESTADOS ACTUALES CONTRATO'!$E$4:$F$13,2,FALSE)</f>
        <v>6</v>
      </c>
      <c r="Y536" s="54" t="s">
        <v>147</v>
      </c>
      <c r="Z536" s="54" t="s">
        <v>350</v>
      </c>
      <c r="AA536" s="9" t="s">
        <v>93</v>
      </c>
      <c r="AB536" s="11" t="s">
        <v>94</v>
      </c>
    </row>
    <row r="537" spans="1:28">
      <c r="A537" s="12" t="s">
        <v>84</v>
      </c>
      <c r="B537" s="3">
        <f>VLOOKUP(A537,LOCALIDAD!$A$3:$C$22,3,FALSE)</f>
        <v>6</v>
      </c>
      <c r="C537" s="12" t="s">
        <v>85</v>
      </c>
      <c r="D537" s="29" t="str">
        <f>IFERROR(VLOOKUP(C537,RUBROS!A:B,2,FALSE),"")</f>
        <v>Obligaciones por pagar Inversión vigencia anterior</v>
      </c>
      <c r="E537" s="12" t="s">
        <v>1634</v>
      </c>
      <c r="F537" s="43" t="s">
        <v>1635</v>
      </c>
      <c r="G537" s="43" t="s">
        <v>88</v>
      </c>
      <c r="H537" s="4">
        <f>VLOOKUP(G537,TIPOS_CONTRATOS!$E$4:$F$19,2,FALSE)</f>
        <v>11</v>
      </c>
      <c r="I537" s="9">
        <v>107</v>
      </c>
      <c r="J537" s="12">
        <v>2025</v>
      </c>
      <c r="K537" s="9" t="s">
        <v>1537</v>
      </c>
      <c r="L537" s="9" t="s">
        <v>1636</v>
      </c>
      <c r="M537" s="49">
        <v>45714</v>
      </c>
      <c r="N537" s="55">
        <v>46024</v>
      </c>
      <c r="O537" s="8">
        <v>2340000</v>
      </c>
      <c r="P537" s="60">
        <v>2340000</v>
      </c>
      <c r="Q537" s="9"/>
      <c r="R537" s="4" t="e">
        <f>VLOOKUP(Q537,TIPOS_ANULACION!$D$5:$E$6,2,FALSE)</f>
        <v>#N/A</v>
      </c>
      <c r="S537" s="8">
        <v>0</v>
      </c>
      <c r="T537" s="9"/>
      <c r="U537" s="10"/>
      <c r="V537" s="31">
        <f t="shared" si="8"/>
        <v>0</v>
      </c>
      <c r="W537" s="9" t="s">
        <v>91</v>
      </c>
      <c r="X537" s="4">
        <f>VLOOKUP(W537,'ESTADOS ACTUALES CONTRATO'!$E$4:$F$13,2,FALSE)</f>
        <v>6</v>
      </c>
      <c r="Y537" s="54" t="s">
        <v>147</v>
      </c>
      <c r="Z537" s="54" t="s">
        <v>92</v>
      </c>
      <c r="AA537" s="9" t="s">
        <v>93</v>
      </c>
      <c r="AB537" s="11" t="s">
        <v>94</v>
      </c>
    </row>
    <row r="538" spans="1:28">
      <c r="A538" s="12" t="s">
        <v>84</v>
      </c>
      <c r="B538" s="3">
        <f>VLOOKUP(A538,LOCALIDAD!$A$3:$C$22,3,FALSE)</f>
        <v>6</v>
      </c>
      <c r="C538" s="12" t="s">
        <v>85</v>
      </c>
      <c r="D538" s="29" t="str">
        <f>IFERROR(VLOOKUP(C538,RUBROS!A:B,2,FALSE),"")</f>
        <v>Obligaciones por pagar Inversión vigencia anterior</v>
      </c>
      <c r="E538" s="12" t="s">
        <v>1637</v>
      </c>
      <c r="F538" s="43" t="s">
        <v>1638</v>
      </c>
      <c r="G538" s="43" t="s">
        <v>88</v>
      </c>
      <c r="H538" s="4">
        <f>VLOOKUP(G538,TIPOS_CONTRATOS!$E$4:$F$19,2,FALSE)</f>
        <v>11</v>
      </c>
      <c r="I538" s="9">
        <v>104</v>
      </c>
      <c r="J538" s="12">
        <v>2025</v>
      </c>
      <c r="K538" s="9" t="s">
        <v>1538</v>
      </c>
      <c r="L538" s="9" t="s">
        <v>1639</v>
      </c>
      <c r="M538" s="49">
        <v>45734</v>
      </c>
      <c r="N538" s="55">
        <v>46022</v>
      </c>
      <c r="O538" s="8">
        <v>173333</v>
      </c>
      <c r="P538" s="8">
        <v>0</v>
      </c>
      <c r="Q538" s="9"/>
      <c r="R538" s="4" t="e">
        <f>VLOOKUP(Q538,TIPOS_ANULACION!$D$5:$E$6,2,FALSE)</f>
        <v>#N/A</v>
      </c>
      <c r="S538" s="8">
        <v>0</v>
      </c>
      <c r="T538" s="9"/>
      <c r="U538" s="10"/>
      <c r="V538" s="31">
        <f t="shared" si="8"/>
        <v>173333</v>
      </c>
      <c r="W538" s="9" t="s">
        <v>91</v>
      </c>
      <c r="X538" s="4">
        <f>VLOOKUP(W538,'ESTADOS ACTUALES CONTRATO'!$E$4:$F$13,2,FALSE)</f>
        <v>6</v>
      </c>
      <c r="Y538" s="54" t="s">
        <v>147</v>
      </c>
      <c r="Z538" s="54" t="s">
        <v>92</v>
      </c>
      <c r="AA538" s="9" t="s">
        <v>93</v>
      </c>
      <c r="AB538" s="11" t="s">
        <v>94</v>
      </c>
    </row>
    <row r="539" spans="1:28">
      <c r="A539" s="12" t="s">
        <v>84</v>
      </c>
      <c r="B539" s="3">
        <f>VLOOKUP(A539,LOCALIDAD!$A$3:$C$22,3,FALSE)</f>
        <v>6</v>
      </c>
      <c r="C539" s="12" t="s">
        <v>85</v>
      </c>
      <c r="D539" s="29" t="str">
        <f>IFERROR(VLOOKUP(C539,RUBROS!A:B,2,FALSE),"")</f>
        <v>Obligaciones por pagar Inversión vigencia anterior</v>
      </c>
      <c r="E539" s="12" t="s">
        <v>1640</v>
      </c>
      <c r="F539" s="43" t="s">
        <v>1641</v>
      </c>
      <c r="G539" s="43" t="s">
        <v>88</v>
      </c>
      <c r="H539" s="4">
        <f>VLOOKUP(G539,TIPOS_CONTRATOS!$E$4:$F$19,2,FALSE)</f>
        <v>11</v>
      </c>
      <c r="I539" s="9">
        <v>96</v>
      </c>
      <c r="J539" s="12">
        <v>2025</v>
      </c>
      <c r="K539" s="9" t="s">
        <v>1541</v>
      </c>
      <c r="L539" s="9" t="s">
        <v>1642</v>
      </c>
      <c r="M539" s="49">
        <v>45714</v>
      </c>
      <c r="N539" s="55">
        <v>45902</v>
      </c>
      <c r="O539" s="8">
        <v>346667</v>
      </c>
      <c r="P539" s="8">
        <v>0</v>
      </c>
      <c r="Q539" s="9"/>
      <c r="R539" s="4" t="e">
        <f>VLOOKUP(Q539,TIPOS_ANULACION!$D$5:$E$6,2,FALSE)</f>
        <v>#N/A</v>
      </c>
      <c r="S539" s="8">
        <v>0</v>
      </c>
      <c r="T539" s="9"/>
      <c r="U539" s="10"/>
      <c r="V539" s="31">
        <f t="shared" si="8"/>
        <v>346667</v>
      </c>
      <c r="W539" s="9" t="s">
        <v>91</v>
      </c>
      <c r="X539" s="4">
        <f>VLOOKUP(W539,'ESTADOS ACTUALES CONTRATO'!$E$4:$F$13,2,FALSE)</f>
        <v>6</v>
      </c>
      <c r="Y539" s="54" t="s">
        <v>147</v>
      </c>
      <c r="Z539" s="54" t="s">
        <v>92</v>
      </c>
      <c r="AA539" s="9" t="s">
        <v>93</v>
      </c>
      <c r="AB539" s="11" t="s">
        <v>94</v>
      </c>
    </row>
    <row r="540" spans="1:28">
      <c r="A540" s="12" t="s">
        <v>84</v>
      </c>
      <c r="B540" s="3">
        <f>VLOOKUP(A540,LOCALIDAD!$A$3:$C$22,3,FALSE)</f>
        <v>6</v>
      </c>
      <c r="C540" s="12" t="s">
        <v>85</v>
      </c>
      <c r="D540" s="29" t="str">
        <f>IFERROR(VLOOKUP(C540,RUBROS!A:B,2,FALSE),"")</f>
        <v>Obligaciones por pagar Inversión vigencia anterior</v>
      </c>
      <c r="E540" s="12" t="s">
        <v>1643</v>
      </c>
      <c r="F540" s="43" t="s">
        <v>1644</v>
      </c>
      <c r="G540" s="43" t="s">
        <v>88</v>
      </c>
      <c r="H540" s="4">
        <f>VLOOKUP(G540,TIPOS_CONTRATOS!$E$4:$F$19,2,FALSE)</f>
        <v>11</v>
      </c>
      <c r="I540" s="9">
        <v>86</v>
      </c>
      <c r="J540" s="12">
        <v>2025</v>
      </c>
      <c r="K540" s="9" t="s">
        <v>1544</v>
      </c>
      <c r="L540" s="9" t="s">
        <v>1645</v>
      </c>
      <c r="M540" s="49">
        <v>45711</v>
      </c>
      <c r="N540" s="55">
        <v>45915</v>
      </c>
      <c r="O540" s="8">
        <v>173333</v>
      </c>
      <c r="P540" s="8">
        <v>0</v>
      </c>
      <c r="Q540" s="9"/>
      <c r="R540" s="4" t="e">
        <f>VLOOKUP(Q540,TIPOS_ANULACION!$D$5:$E$6,2,FALSE)</f>
        <v>#N/A</v>
      </c>
      <c r="S540" s="8">
        <v>0</v>
      </c>
      <c r="T540" s="9"/>
      <c r="U540" s="10"/>
      <c r="V540" s="31">
        <f t="shared" si="8"/>
        <v>173333</v>
      </c>
      <c r="W540" s="9" t="s">
        <v>91</v>
      </c>
      <c r="X540" s="4">
        <f>VLOOKUP(W540,'ESTADOS ACTUALES CONTRATO'!$E$4:$F$13,2,FALSE)</f>
        <v>6</v>
      </c>
      <c r="Y540" s="54" t="s">
        <v>147</v>
      </c>
      <c r="Z540" s="54" t="s">
        <v>92</v>
      </c>
      <c r="AA540" s="9" t="s">
        <v>93</v>
      </c>
      <c r="AB540" s="11" t="s">
        <v>94</v>
      </c>
    </row>
    <row r="541" spans="1:28">
      <c r="A541" s="12" t="s">
        <v>84</v>
      </c>
      <c r="B541" s="3">
        <f>VLOOKUP(A541,LOCALIDAD!$A$3:$C$22,3,FALSE)</f>
        <v>6</v>
      </c>
      <c r="C541" s="12" t="s">
        <v>85</v>
      </c>
      <c r="D541" s="29" t="str">
        <f>IFERROR(VLOOKUP(C541,RUBROS!A:B,2,FALSE),"")</f>
        <v>Obligaciones por pagar Inversión vigencia anterior</v>
      </c>
      <c r="E541" s="12" t="s">
        <v>1646</v>
      </c>
      <c r="F541" s="43" t="s">
        <v>1647</v>
      </c>
      <c r="G541" s="43" t="s">
        <v>88</v>
      </c>
      <c r="H541" s="4">
        <f>VLOOKUP(G541,TIPOS_CONTRATOS!$E$4:$F$19,2,FALSE)</f>
        <v>11</v>
      </c>
      <c r="I541" s="9">
        <v>83</v>
      </c>
      <c r="J541" s="12">
        <v>2025</v>
      </c>
      <c r="K541" s="9" t="s">
        <v>1545</v>
      </c>
      <c r="L541" s="9" t="s">
        <v>1648</v>
      </c>
      <c r="M541" s="49">
        <v>45713</v>
      </c>
      <c r="N541" s="55">
        <v>45993</v>
      </c>
      <c r="O541" s="8">
        <v>173333</v>
      </c>
      <c r="P541" s="60">
        <v>173333</v>
      </c>
      <c r="Q541" s="9"/>
      <c r="R541" s="4" t="e">
        <f>VLOOKUP(Q541,TIPOS_ANULACION!$D$5:$E$6,2,FALSE)</f>
        <v>#N/A</v>
      </c>
      <c r="S541" s="8">
        <v>0</v>
      </c>
      <c r="T541" s="9"/>
      <c r="U541" s="10"/>
      <c r="V541" s="31">
        <f t="shared" si="8"/>
        <v>0</v>
      </c>
      <c r="W541" s="9" t="s">
        <v>91</v>
      </c>
      <c r="X541" s="4">
        <f>VLOOKUP(W541,'ESTADOS ACTUALES CONTRATO'!$E$4:$F$13,2,FALSE)</f>
        <v>6</v>
      </c>
      <c r="Y541" s="54" t="s">
        <v>147</v>
      </c>
      <c r="Z541" s="54" t="s">
        <v>92</v>
      </c>
      <c r="AA541" s="9" t="s">
        <v>93</v>
      </c>
      <c r="AB541" s="11" t="s">
        <v>94</v>
      </c>
    </row>
    <row r="542" spans="1:28">
      <c r="A542" s="12" t="s">
        <v>84</v>
      </c>
      <c r="B542" s="3">
        <f>VLOOKUP(A542,LOCALIDAD!$A$3:$C$22,3,FALSE)</f>
        <v>6</v>
      </c>
      <c r="C542" s="12" t="s">
        <v>85</v>
      </c>
      <c r="D542" s="29" t="str">
        <f>IFERROR(VLOOKUP(C542,RUBROS!A:B,2,FALSE),"")</f>
        <v>Obligaciones por pagar Inversión vigencia anterior</v>
      </c>
      <c r="E542" s="12" t="s">
        <v>1649</v>
      </c>
      <c r="F542" s="43" t="s">
        <v>1650</v>
      </c>
      <c r="G542" s="43" t="s">
        <v>88</v>
      </c>
      <c r="H542" s="4">
        <f>VLOOKUP(G542,TIPOS_CONTRATOS!$E$4:$F$19,2,FALSE)</f>
        <v>11</v>
      </c>
      <c r="I542" s="9">
        <v>74</v>
      </c>
      <c r="J542" s="12">
        <v>2025</v>
      </c>
      <c r="K542" s="9" t="s">
        <v>1546</v>
      </c>
      <c r="L542" s="9" t="s">
        <v>1651</v>
      </c>
      <c r="M542" s="49">
        <v>45712</v>
      </c>
      <c r="N542" s="55">
        <v>45902</v>
      </c>
      <c r="O542" s="8">
        <v>260000</v>
      </c>
      <c r="P542" s="8">
        <v>0</v>
      </c>
      <c r="Q542" s="9"/>
      <c r="R542" s="4" t="e">
        <f>VLOOKUP(Q542,TIPOS_ANULACION!$D$5:$E$6,2,FALSE)</f>
        <v>#N/A</v>
      </c>
      <c r="S542" s="8">
        <v>0</v>
      </c>
      <c r="T542" s="9"/>
      <c r="U542" s="10"/>
      <c r="V542" s="31">
        <f t="shared" si="8"/>
        <v>260000</v>
      </c>
      <c r="W542" s="9" t="s">
        <v>91</v>
      </c>
      <c r="X542" s="4">
        <f>VLOOKUP(W542,'ESTADOS ACTUALES CONTRATO'!$E$4:$F$13,2,FALSE)</f>
        <v>6</v>
      </c>
      <c r="Y542" s="54" t="s">
        <v>147</v>
      </c>
      <c r="Z542" s="54" t="s">
        <v>92</v>
      </c>
      <c r="AA542" s="9" t="s">
        <v>93</v>
      </c>
      <c r="AB542" s="11" t="s">
        <v>94</v>
      </c>
    </row>
    <row r="543" spans="1:28">
      <c r="A543" s="12" t="s">
        <v>84</v>
      </c>
      <c r="B543" s="3">
        <f>VLOOKUP(A543,LOCALIDAD!$A$3:$C$22,3,FALSE)</f>
        <v>6</v>
      </c>
      <c r="C543" s="12" t="s">
        <v>85</v>
      </c>
      <c r="D543" s="29" t="str">
        <f>IFERROR(VLOOKUP(C543,RUBROS!A:B,2,FALSE),"")</f>
        <v>Obligaciones por pagar Inversión vigencia anterior</v>
      </c>
      <c r="E543" s="12" t="s">
        <v>1652</v>
      </c>
      <c r="F543" s="43" t="s">
        <v>1653</v>
      </c>
      <c r="G543" s="43" t="s">
        <v>88</v>
      </c>
      <c r="H543" s="4">
        <f>VLOOKUP(G543,TIPOS_CONTRATOS!$E$4:$F$19,2,FALSE)</f>
        <v>11</v>
      </c>
      <c r="I543" s="9">
        <v>68</v>
      </c>
      <c r="J543" s="12">
        <v>2025</v>
      </c>
      <c r="K543" s="9" t="s">
        <v>1547</v>
      </c>
      <c r="L543" s="9" t="s">
        <v>1654</v>
      </c>
      <c r="M543" s="49">
        <v>45714</v>
      </c>
      <c r="N543" s="55">
        <v>45902</v>
      </c>
      <c r="O543" s="8">
        <v>433333</v>
      </c>
      <c r="P543" s="60">
        <v>433333</v>
      </c>
      <c r="Q543" s="9"/>
      <c r="R543" s="4" t="e">
        <f>VLOOKUP(Q543,TIPOS_ANULACION!$D$5:$E$6,2,FALSE)</f>
        <v>#N/A</v>
      </c>
      <c r="S543" s="8">
        <v>0</v>
      </c>
      <c r="T543" s="9"/>
      <c r="U543" s="10"/>
      <c r="V543" s="31">
        <f t="shared" si="8"/>
        <v>0</v>
      </c>
      <c r="W543" s="9" t="s">
        <v>91</v>
      </c>
      <c r="X543" s="4">
        <f>VLOOKUP(W543,'ESTADOS ACTUALES CONTRATO'!$E$4:$F$13,2,FALSE)</f>
        <v>6</v>
      </c>
      <c r="Y543" s="54" t="s">
        <v>147</v>
      </c>
      <c r="Z543" s="54" t="s">
        <v>92</v>
      </c>
      <c r="AA543" s="9" t="s">
        <v>93</v>
      </c>
      <c r="AB543" s="11" t="s">
        <v>94</v>
      </c>
    </row>
    <row r="544" spans="1:28">
      <c r="A544" s="12" t="s">
        <v>84</v>
      </c>
      <c r="B544" s="3">
        <f>VLOOKUP(A544,LOCALIDAD!$A$3:$C$22,3,FALSE)</f>
        <v>6</v>
      </c>
      <c r="C544" s="12" t="s">
        <v>85</v>
      </c>
      <c r="D544" s="29" t="str">
        <f>IFERROR(VLOOKUP(C544,RUBROS!A:B,2,FALSE),"")</f>
        <v>Obligaciones por pagar Inversión vigencia anterior</v>
      </c>
      <c r="E544" s="12" t="s">
        <v>1655</v>
      </c>
      <c r="F544" s="43" t="s">
        <v>1656</v>
      </c>
      <c r="G544" s="43" t="s">
        <v>88</v>
      </c>
      <c r="H544" s="4">
        <f>VLOOKUP(G544,TIPOS_CONTRATOS!$E$4:$F$19,2,FALSE)</f>
        <v>11</v>
      </c>
      <c r="I544" s="9">
        <v>67</v>
      </c>
      <c r="J544" s="12">
        <v>2025</v>
      </c>
      <c r="K544" s="9" t="s">
        <v>1550</v>
      </c>
      <c r="L544" s="9" t="s">
        <v>1657</v>
      </c>
      <c r="M544" s="49">
        <v>45710</v>
      </c>
      <c r="N544" s="55">
        <v>46027</v>
      </c>
      <c r="O544" s="8">
        <v>173333</v>
      </c>
      <c r="P544" s="60">
        <v>173333</v>
      </c>
      <c r="Q544" s="9"/>
      <c r="R544" s="4" t="e">
        <f>VLOOKUP(Q544,TIPOS_ANULACION!$D$5:$E$6,2,FALSE)</f>
        <v>#N/A</v>
      </c>
      <c r="S544" s="8">
        <v>0</v>
      </c>
      <c r="T544" s="9"/>
      <c r="U544" s="10"/>
      <c r="V544" s="31">
        <f t="shared" si="8"/>
        <v>0</v>
      </c>
      <c r="W544" s="9" t="s">
        <v>91</v>
      </c>
      <c r="X544" s="4">
        <f>VLOOKUP(W544,'ESTADOS ACTUALES CONTRATO'!$E$4:$F$13,2,FALSE)</f>
        <v>6</v>
      </c>
      <c r="Y544" s="54" t="s">
        <v>147</v>
      </c>
      <c r="Z544" s="54" t="s">
        <v>92</v>
      </c>
      <c r="AA544" s="9" t="s">
        <v>93</v>
      </c>
      <c r="AB544" s="11" t="s">
        <v>94</v>
      </c>
    </row>
    <row r="545" spans="1:28">
      <c r="A545" s="12" t="s">
        <v>84</v>
      </c>
      <c r="B545" s="3">
        <f>VLOOKUP(A545,LOCALIDAD!$A$3:$C$22,3,FALSE)</f>
        <v>6</v>
      </c>
      <c r="C545" s="12" t="s">
        <v>85</v>
      </c>
      <c r="D545" s="29" t="str">
        <f>IFERROR(VLOOKUP(C545,RUBROS!A:B,2,FALSE),"")</f>
        <v>Obligaciones por pagar Inversión vigencia anterior</v>
      </c>
      <c r="E545" s="12" t="s">
        <v>642</v>
      </c>
      <c r="F545" s="43" t="s">
        <v>643</v>
      </c>
      <c r="G545" s="43" t="s">
        <v>88</v>
      </c>
      <c r="H545" s="4">
        <f>VLOOKUP(G545,TIPOS_CONTRATOS!$E$4:$F$19,2,FALSE)</f>
        <v>11</v>
      </c>
      <c r="I545" s="9">
        <v>124</v>
      </c>
      <c r="J545" s="12">
        <v>2025</v>
      </c>
      <c r="K545" s="9" t="s">
        <v>1446</v>
      </c>
      <c r="L545" s="9" t="s">
        <v>1658</v>
      </c>
      <c r="M545" s="49">
        <v>45716</v>
      </c>
      <c r="N545" s="55">
        <v>45972</v>
      </c>
      <c r="O545" s="8">
        <v>173333</v>
      </c>
      <c r="P545" s="8">
        <v>0</v>
      </c>
      <c r="Q545" s="9" t="s">
        <v>137</v>
      </c>
      <c r="R545" s="4">
        <f>VLOOKUP(Q545,TIPOS_ANULACION!$D$5:$E$6,2,FALSE)</f>
        <v>1</v>
      </c>
      <c r="S545" s="8">
        <v>173333</v>
      </c>
      <c r="T545" s="9">
        <v>1</v>
      </c>
      <c r="U545" s="10">
        <v>46076</v>
      </c>
      <c r="V545" s="31">
        <f t="shared" si="8"/>
        <v>0</v>
      </c>
      <c r="W545" s="9" t="s">
        <v>91</v>
      </c>
      <c r="X545" s="4">
        <f>VLOOKUP(W545,'ESTADOS ACTUALES CONTRATO'!$E$4:$F$13,2,FALSE)</f>
        <v>6</v>
      </c>
      <c r="Y545" s="54" t="s">
        <v>147</v>
      </c>
      <c r="Z545" s="54" t="s">
        <v>350</v>
      </c>
      <c r="AA545" s="9" t="s">
        <v>93</v>
      </c>
      <c r="AB545" s="11" t="s">
        <v>94</v>
      </c>
    </row>
    <row r="546" spans="1:28">
      <c r="A546" s="12" t="s">
        <v>84</v>
      </c>
      <c r="B546" s="3">
        <f>VLOOKUP(A546,LOCALIDAD!$A$3:$C$22,3,FALSE)</f>
        <v>6</v>
      </c>
      <c r="C546" s="12" t="s">
        <v>85</v>
      </c>
      <c r="D546" s="29" t="str">
        <f>IFERROR(VLOOKUP(C546,RUBROS!A:B,2,FALSE),"")</f>
        <v>Obligaciones por pagar Inversión vigencia anterior</v>
      </c>
      <c r="E546" s="12" t="s">
        <v>1659</v>
      </c>
      <c r="F546" s="43" t="s">
        <v>1660</v>
      </c>
      <c r="G546" s="43" t="s">
        <v>88</v>
      </c>
      <c r="H546" s="4">
        <f>VLOOKUP(G546,TIPOS_CONTRATOS!$E$4:$F$19,2,FALSE)</f>
        <v>11</v>
      </c>
      <c r="I546" s="9">
        <v>185</v>
      </c>
      <c r="J546" s="12">
        <v>2025</v>
      </c>
      <c r="K546" s="9" t="s">
        <v>1449</v>
      </c>
      <c r="L546" s="9" t="s">
        <v>1661</v>
      </c>
      <c r="M546" s="49">
        <v>45727</v>
      </c>
      <c r="N546" s="55">
        <v>45913</v>
      </c>
      <c r="O546" s="8">
        <v>3000000</v>
      </c>
      <c r="P546" s="8">
        <v>1560000</v>
      </c>
      <c r="Q546" s="9"/>
      <c r="R546" s="4" t="e">
        <f>VLOOKUP(Q546,TIPOS_ANULACION!$D$5:$E$6,2,FALSE)</f>
        <v>#N/A</v>
      </c>
      <c r="S546" s="8">
        <v>0</v>
      </c>
      <c r="T546" s="9"/>
      <c r="U546" s="10"/>
      <c r="V546" s="31">
        <f t="shared" si="8"/>
        <v>1440000</v>
      </c>
      <c r="W546" s="9" t="s">
        <v>91</v>
      </c>
      <c r="X546" s="4">
        <f>VLOOKUP(W546,'ESTADOS ACTUALES CONTRATO'!$E$4:$F$13,2,FALSE)</f>
        <v>6</v>
      </c>
      <c r="Y546" s="54" t="s">
        <v>184</v>
      </c>
      <c r="Z546" s="54" t="s">
        <v>1563</v>
      </c>
      <c r="AA546" s="9" t="s">
        <v>93</v>
      </c>
      <c r="AB546" s="11" t="s">
        <v>94</v>
      </c>
    </row>
    <row r="547" spans="1:28">
      <c r="A547" s="12" t="s">
        <v>84</v>
      </c>
      <c r="B547" s="3">
        <f>VLOOKUP(A547,LOCALIDAD!$A$3:$C$22,3,FALSE)</f>
        <v>6</v>
      </c>
      <c r="C547" s="12" t="s">
        <v>85</v>
      </c>
      <c r="D547" s="29" t="str">
        <f>IFERROR(VLOOKUP(C547,RUBROS!A:B,2,FALSE),"")</f>
        <v>Obligaciones por pagar Inversión vigencia anterior</v>
      </c>
      <c r="E547" s="12" t="s">
        <v>1662</v>
      </c>
      <c r="F547" s="43" t="s">
        <v>1663</v>
      </c>
      <c r="G547" s="43" t="s">
        <v>88</v>
      </c>
      <c r="H547" s="4">
        <f>VLOOKUP(G547,TIPOS_CONTRATOS!$E$4:$F$19,2,FALSE)</f>
        <v>11</v>
      </c>
      <c r="I547" s="9">
        <v>94</v>
      </c>
      <c r="J547" s="12">
        <v>2025</v>
      </c>
      <c r="K547" s="9" t="s">
        <v>1453</v>
      </c>
      <c r="L547" s="9" t="s">
        <v>1664</v>
      </c>
      <c r="M547" s="49">
        <v>45727</v>
      </c>
      <c r="N547" s="55">
        <v>46009</v>
      </c>
      <c r="O547" s="8">
        <v>360000</v>
      </c>
      <c r="P547" s="8">
        <v>0</v>
      </c>
      <c r="Q547" s="9"/>
      <c r="R547" s="4" t="e">
        <f>VLOOKUP(Q547,TIPOS_ANULACION!$D$5:$E$6,2,FALSE)</f>
        <v>#N/A</v>
      </c>
      <c r="S547" s="8">
        <v>0</v>
      </c>
      <c r="T547" s="9"/>
      <c r="U547" s="10"/>
      <c r="V547" s="31">
        <f t="shared" si="8"/>
        <v>360000</v>
      </c>
      <c r="W547" s="9" t="s">
        <v>91</v>
      </c>
      <c r="X547" s="4">
        <f>VLOOKUP(W547,'ESTADOS ACTUALES CONTRATO'!$E$4:$F$13,2,FALSE)</f>
        <v>6</v>
      </c>
      <c r="Y547" s="54" t="s">
        <v>147</v>
      </c>
      <c r="Z547" s="54" t="s">
        <v>92</v>
      </c>
      <c r="AA547" s="9" t="s">
        <v>93</v>
      </c>
      <c r="AB547" s="11" t="s">
        <v>94</v>
      </c>
    </row>
    <row r="548" spans="1:28">
      <c r="A548" s="12" t="s">
        <v>84</v>
      </c>
      <c r="B548" s="3">
        <f>VLOOKUP(A548,LOCALIDAD!$A$3:$C$22,3,FALSE)</f>
        <v>6</v>
      </c>
      <c r="C548" s="12" t="s">
        <v>85</v>
      </c>
      <c r="D548" s="29" t="str">
        <f>IFERROR(VLOOKUP(C548,RUBROS!A:B,2,FALSE),"")</f>
        <v>Obligaciones por pagar Inversión vigencia anterior</v>
      </c>
      <c r="E548" s="12" t="s">
        <v>796</v>
      </c>
      <c r="F548" s="43" t="s">
        <v>797</v>
      </c>
      <c r="G548" s="43" t="s">
        <v>88</v>
      </c>
      <c r="H548" s="4">
        <f>VLOOKUP(G548,TIPOS_CONTRATOS!$E$4:$F$19,2,FALSE)</f>
        <v>11</v>
      </c>
      <c r="I548" s="9">
        <v>72</v>
      </c>
      <c r="J548" s="12">
        <v>2025</v>
      </c>
      <c r="K548" s="9" t="s">
        <v>1453</v>
      </c>
      <c r="L548" s="9" t="s">
        <v>1665</v>
      </c>
      <c r="M548" s="49">
        <v>45714</v>
      </c>
      <c r="N548" s="55">
        <v>45993</v>
      </c>
      <c r="O548" s="8">
        <v>360000</v>
      </c>
      <c r="P548" s="8">
        <v>0</v>
      </c>
      <c r="Q548" s="9"/>
      <c r="R548" s="4" t="e">
        <f>VLOOKUP(Q548,TIPOS_ANULACION!$D$5:$E$6,2,FALSE)</f>
        <v>#N/A</v>
      </c>
      <c r="S548" s="8">
        <v>0</v>
      </c>
      <c r="T548" s="9"/>
      <c r="U548" s="10"/>
      <c r="V548" s="31">
        <f t="shared" si="8"/>
        <v>360000</v>
      </c>
      <c r="W548" s="9" t="s">
        <v>91</v>
      </c>
      <c r="X548" s="4">
        <f>VLOOKUP(W548,'ESTADOS ACTUALES CONTRATO'!$E$4:$F$13,2,FALSE)</f>
        <v>6</v>
      </c>
      <c r="Y548" s="54" t="s">
        <v>147</v>
      </c>
      <c r="Z548" s="54" t="s">
        <v>92</v>
      </c>
      <c r="AA548" s="9" t="s">
        <v>93</v>
      </c>
      <c r="AB548" s="11" t="s">
        <v>94</v>
      </c>
    </row>
    <row r="549" spans="1:28">
      <c r="A549" s="12" t="s">
        <v>84</v>
      </c>
      <c r="B549" s="3">
        <f>VLOOKUP(A549,LOCALIDAD!$A$3:$C$22,3,FALSE)</f>
        <v>6</v>
      </c>
      <c r="C549" s="12" t="s">
        <v>85</v>
      </c>
      <c r="D549" s="29" t="str">
        <f>IFERROR(VLOOKUP(C549,RUBROS!A:B,2,FALSE),"")</f>
        <v>Obligaciones por pagar Inversión vigencia anterior</v>
      </c>
      <c r="E549" s="12" t="s">
        <v>1666</v>
      </c>
      <c r="F549" s="43" t="s">
        <v>1667</v>
      </c>
      <c r="G549" s="43" t="s">
        <v>88</v>
      </c>
      <c r="H549" s="4">
        <f>VLOOKUP(G549,TIPOS_CONTRATOS!$E$4:$F$19,2,FALSE)</f>
        <v>11</v>
      </c>
      <c r="I549" s="9">
        <v>313</v>
      </c>
      <c r="J549" s="12">
        <v>2025</v>
      </c>
      <c r="K549" s="9" t="s">
        <v>1456</v>
      </c>
      <c r="L549" s="9" t="s">
        <v>1668</v>
      </c>
      <c r="M549" s="51">
        <v>45758</v>
      </c>
      <c r="N549" s="52">
        <v>45869</v>
      </c>
      <c r="O549" s="8">
        <v>12000000</v>
      </c>
      <c r="P549" s="8">
        <v>3600000</v>
      </c>
      <c r="Q549" s="9"/>
      <c r="R549" s="4" t="e">
        <f>VLOOKUP(Q549,TIPOS_ANULACION!$D$5:$E$6,2,FALSE)</f>
        <v>#N/A</v>
      </c>
      <c r="S549" s="8">
        <v>0</v>
      </c>
      <c r="T549" s="9"/>
      <c r="U549" s="10"/>
      <c r="V549" s="31">
        <f t="shared" si="8"/>
        <v>8400000</v>
      </c>
      <c r="W549" s="9" t="s">
        <v>91</v>
      </c>
      <c r="X549" s="4">
        <f>VLOOKUP(W549,'ESTADOS ACTUALES CONTRATO'!$E$4:$F$13,2,FALSE)</f>
        <v>6</v>
      </c>
      <c r="Y549" s="54" t="s">
        <v>104</v>
      </c>
      <c r="Z549" s="54" t="s">
        <v>1669</v>
      </c>
      <c r="AA549" s="9" t="s">
        <v>93</v>
      </c>
      <c r="AB549" s="11" t="s">
        <v>94</v>
      </c>
    </row>
    <row r="550" spans="1:28">
      <c r="A550" s="12" t="s">
        <v>84</v>
      </c>
      <c r="B550" s="3">
        <f>VLOOKUP(A550,LOCALIDAD!$A$3:$C$22,3,FALSE)</f>
        <v>6</v>
      </c>
      <c r="C550" s="12" t="s">
        <v>85</v>
      </c>
      <c r="D550" s="29" t="str">
        <f>IFERROR(VLOOKUP(C550,RUBROS!A:B,2,FALSE),"")</f>
        <v>Obligaciones por pagar Inversión vigencia anterior</v>
      </c>
      <c r="E550" s="12" t="s">
        <v>671</v>
      </c>
      <c r="F550" s="43" t="s">
        <v>672</v>
      </c>
      <c r="G550" s="43" t="s">
        <v>88</v>
      </c>
      <c r="H550" s="4">
        <f>VLOOKUP(G550,TIPOS_CONTRATOS!$E$4:$F$19,2,FALSE)</f>
        <v>11</v>
      </c>
      <c r="I550" s="9">
        <v>113</v>
      </c>
      <c r="J550" s="12">
        <v>2025</v>
      </c>
      <c r="K550" s="9" t="s">
        <v>1456</v>
      </c>
      <c r="L550" s="9" t="s">
        <v>1670</v>
      </c>
      <c r="M550" s="49">
        <v>45716</v>
      </c>
      <c r="N550" s="55">
        <v>45902</v>
      </c>
      <c r="O550" s="8">
        <v>240000</v>
      </c>
      <c r="P550" s="8">
        <v>0</v>
      </c>
      <c r="Q550" s="9"/>
      <c r="R550" s="4" t="e">
        <f>VLOOKUP(Q550,TIPOS_ANULACION!$D$5:$E$6,2,FALSE)</f>
        <v>#N/A</v>
      </c>
      <c r="S550" s="8">
        <v>0</v>
      </c>
      <c r="T550" s="9"/>
      <c r="U550" s="10"/>
      <c r="V550" s="31">
        <f t="shared" si="8"/>
        <v>240000</v>
      </c>
      <c r="W550" s="9" t="s">
        <v>91</v>
      </c>
      <c r="X550" s="4">
        <f>VLOOKUP(W550,'ESTADOS ACTUALES CONTRATO'!$E$4:$F$13,2,FALSE)</f>
        <v>6</v>
      </c>
      <c r="Y550" s="54" t="s">
        <v>147</v>
      </c>
      <c r="Z550" s="54" t="s">
        <v>92</v>
      </c>
      <c r="AA550" s="9" t="s">
        <v>93</v>
      </c>
      <c r="AB550" s="11" t="s">
        <v>94</v>
      </c>
    </row>
    <row r="551" spans="1:28">
      <c r="A551" s="12" t="s">
        <v>84</v>
      </c>
      <c r="B551" s="3">
        <f>VLOOKUP(A551,LOCALIDAD!$A$3:$C$22,3,FALSE)</f>
        <v>6</v>
      </c>
      <c r="C551" s="12" t="s">
        <v>85</v>
      </c>
      <c r="D551" s="29" t="str">
        <f>IFERROR(VLOOKUP(C551,RUBROS!A:B,2,FALSE),"")</f>
        <v>Obligaciones por pagar Inversión vigencia anterior</v>
      </c>
      <c r="E551" s="12" t="s">
        <v>854</v>
      </c>
      <c r="F551" s="43" t="s">
        <v>855</v>
      </c>
      <c r="G551" s="43" t="s">
        <v>88</v>
      </c>
      <c r="H551" s="4">
        <f>VLOOKUP(G551,TIPOS_CONTRATOS!$E$4:$F$19,2,FALSE)</f>
        <v>11</v>
      </c>
      <c r="I551" s="9">
        <v>144</v>
      </c>
      <c r="J551" s="12">
        <v>2025</v>
      </c>
      <c r="K551" s="9" t="s">
        <v>1459</v>
      </c>
      <c r="L551" s="9" t="s">
        <v>1671</v>
      </c>
      <c r="M551" s="51">
        <v>45721</v>
      </c>
      <c r="N551" s="52">
        <v>45904</v>
      </c>
      <c r="O551" s="8">
        <v>273333</v>
      </c>
      <c r="P551" s="8">
        <v>0</v>
      </c>
      <c r="Q551" s="9"/>
      <c r="R551" s="4" t="e">
        <f>VLOOKUP(Q551,TIPOS_ANULACION!$D$5:$E$6,2,FALSE)</f>
        <v>#N/A</v>
      </c>
      <c r="S551" s="8">
        <v>0</v>
      </c>
      <c r="T551" s="9"/>
      <c r="U551" s="10"/>
      <c r="V551" s="31">
        <f t="shared" si="8"/>
        <v>273333</v>
      </c>
      <c r="W551" s="9" t="s">
        <v>91</v>
      </c>
      <c r="X551" s="4">
        <f>VLOOKUP(W551,'ESTADOS ACTUALES CONTRATO'!$E$4:$F$13,2,FALSE)</f>
        <v>6</v>
      </c>
      <c r="Y551" s="54" t="s">
        <v>104</v>
      </c>
      <c r="Z551" s="54" t="s">
        <v>92</v>
      </c>
      <c r="AA551" s="9" t="s">
        <v>93</v>
      </c>
      <c r="AB551" s="11" t="s">
        <v>94</v>
      </c>
    </row>
    <row r="552" spans="1:28">
      <c r="A552" s="12" t="s">
        <v>84</v>
      </c>
      <c r="B552" s="3">
        <f>VLOOKUP(A552,LOCALIDAD!$A$3:$C$22,3,FALSE)</f>
        <v>6</v>
      </c>
      <c r="C552" s="12" t="s">
        <v>85</v>
      </c>
      <c r="D552" s="29" t="str">
        <f>IFERROR(VLOOKUP(C552,RUBROS!A:B,2,FALSE),"")</f>
        <v>Obligaciones por pagar Inversión vigencia anterior</v>
      </c>
      <c r="E552" s="12" t="s">
        <v>1672</v>
      </c>
      <c r="F552" s="43" t="s">
        <v>1673</v>
      </c>
      <c r="G552" s="43" t="s">
        <v>88</v>
      </c>
      <c r="H552" s="4">
        <f>VLOOKUP(G552,TIPOS_CONTRATOS!$E$4:$F$19,2,FALSE)</f>
        <v>11</v>
      </c>
      <c r="I552" s="9">
        <v>242</v>
      </c>
      <c r="J552" s="12">
        <v>2025</v>
      </c>
      <c r="K552" s="9" t="s">
        <v>1462</v>
      </c>
      <c r="L552" s="9" t="s">
        <v>1674</v>
      </c>
      <c r="M552" s="50">
        <v>45742</v>
      </c>
      <c r="N552" s="57">
        <v>46021</v>
      </c>
      <c r="O552" s="8">
        <v>86667</v>
      </c>
      <c r="P552" s="8">
        <v>0</v>
      </c>
      <c r="Q552" s="9" t="s">
        <v>137</v>
      </c>
      <c r="R552" s="4">
        <f>VLOOKUP(Q552,TIPOS_ANULACION!$D$5:$E$6,2,FALSE)</f>
        <v>1</v>
      </c>
      <c r="S552" s="8">
        <v>86667</v>
      </c>
      <c r="T552" s="9">
        <v>1</v>
      </c>
      <c r="U552" s="10">
        <v>46076</v>
      </c>
      <c r="V552" s="31">
        <f t="shared" si="8"/>
        <v>0</v>
      </c>
      <c r="W552" s="9" t="s">
        <v>91</v>
      </c>
      <c r="X552" s="4">
        <f>VLOOKUP(W552,'ESTADOS ACTUALES CONTRATO'!$E$4:$F$13,2,FALSE)</f>
        <v>6</v>
      </c>
      <c r="Y552" s="54" t="s">
        <v>184</v>
      </c>
      <c r="Z552" s="54" t="s">
        <v>1563</v>
      </c>
      <c r="AA552" s="9" t="s">
        <v>93</v>
      </c>
      <c r="AB552" s="11" t="s">
        <v>94</v>
      </c>
    </row>
    <row r="553" spans="1:28">
      <c r="A553" s="12" t="s">
        <v>84</v>
      </c>
      <c r="B553" s="3">
        <f>VLOOKUP(A553,LOCALIDAD!$A$3:$C$22,3,FALSE)</f>
        <v>6</v>
      </c>
      <c r="C553" s="12" t="s">
        <v>85</v>
      </c>
      <c r="D553" s="29" t="str">
        <f>IFERROR(VLOOKUP(C553,RUBROS!A:B,2,FALSE),"")</f>
        <v>Obligaciones por pagar Inversión vigencia anterior</v>
      </c>
      <c r="E553" s="12" t="s">
        <v>1675</v>
      </c>
      <c r="F553" s="43" t="s">
        <v>1676</v>
      </c>
      <c r="G553" s="43" t="s">
        <v>101</v>
      </c>
      <c r="H553" s="4">
        <f>VLOOKUP(G553,TIPOS_CONTRATOS!$E$4:$F$19,2,FALSE)</f>
        <v>10</v>
      </c>
      <c r="I553" s="9">
        <v>155</v>
      </c>
      <c r="J553" s="12">
        <v>2024</v>
      </c>
      <c r="K553" s="9" t="s">
        <v>1463</v>
      </c>
      <c r="L553" s="9" t="s">
        <v>1677</v>
      </c>
      <c r="M553" s="49">
        <v>45396</v>
      </c>
      <c r="N553" s="55">
        <v>45808</v>
      </c>
      <c r="O553" s="8">
        <v>1195617</v>
      </c>
      <c r="P553" s="8">
        <v>0</v>
      </c>
      <c r="Q553" s="9"/>
      <c r="R553" s="4" t="e">
        <f>VLOOKUP(Q553,TIPOS_ANULACION!$D$5:$E$6,2,FALSE)</f>
        <v>#N/A</v>
      </c>
      <c r="S553" s="8">
        <v>0</v>
      </c>
      <c r="T553" s="9"/>
      <c r="U553" s="10"/>
      <c r="V553" s="31">
        <f t="shared" si="8"/>
        <v>1195617</v>
      </c>
      <c r="W553" s="9" t="s">
        <v>103</v>
      </c>
      <c r="X553" s="4">
        <f>VLOOKUP(W553,'ESTADOS ACTUALES CONTRATO'!$E$4:$F$13,2,FALSE)</f>
        <v>2</v>
      </c>
      <c r="Y553" s="54" t="s">
        <v>564</v>
      </c>
      <c r="Z553" s="54" t="s">
        <v>1678</v>
      </c>
      <c r="AA553" s="39" t="s">
        <v>1679</v>
      </c>
      <c r="AB553" s="40" t="s">
        <v>1680</v>
      </c>
    </row>
    <row r="554" spans="1:28">
      <c r="A554" s="12" t="s">
        <v>84</v>
      </c>
      <c r="B554" s="3">
        <f>VLOOKUP(A554,LOCALIDAD!$A$3:$C$22,3,FALSE)</f>
        <v>6</v>
      </c>
      <c r="C554" s="12" t="s">
        <v>85</v>
      </c>
      <c r="D554" s="29" t="str">
        <f>IFERROR(VLOOKUP(C554,RUBROS!A:B,2,FALSE),"")</f>
        <v>Obligaciones por pagar Inversión vigencia anterior</v>
      </c>
      <c r="E554" s="12" t="s">
        <v>1675</v>
      </c>
      <c r="F554" s="43" t="s">
        <v>1676</v>
      </c>
      <c r="G554" s="43" t="s">
        <v>101</v>
      </c>
      <c r="H554" s="4">
        <f>VLOOKUP(G554,TIPOS_CONTRATOS!$E$4:$F$19,2,FALSE)</f>
        <v>10</v>
      </c>
      <c r="I554" s="9">
        <v>155</v>
      </c>
      <c r="J554" s="12">
        <v>2024</v>
      </c>
      <c r="K554" s="9" t="s">
        <v>1463</v>
      </c>
      <c r="L554" s="9" t="s">
        <v>1677</v>
      </c>
      <c r="M554" s="49">
        <v>45396</v>
      </c>
      <c r="N554" s="55">
        <v>45808</v>
      </c>
      <c r="O554" s="8">
        <v>1</v>
      </c>
      <c r="P554" s="8">
        <v>0</v>
      </c>
      <c r="Q554" s="9"/>
      <c r="R554" s="4" t="e">
        <f>VLOOKUP(Q554,TIPOS_ANULACION!$D$5:$E$6,2,FALSE)</f>
        <v>#N/A</v>
      </c>
      <c r="S554" s="8">
        <v>0</v>
      </c>
      <c r="T554" s="9"/>
      <c r="U554" s="10"/>
      <c r="V554" s="31">
        <f t="shared" si="8"/>
        <v>1</v>
      </c>
      <c r="W554" s="9" t="s">
        <v>103</v>
      </c>
      <c r="X554" s="4">
        <f>VLOOKUP(W554,'ESTADOS ACTUALES CONTRATO'!$E$4:$F$13,2,FALSE)</f>
        <v>2</v>
      </c>
      <c r="Y554" s="54" t="s">
        <v>564</v>
      </c>
      <c r="Z554" s="54" t="s">
        <v>1678</v>
      </c>
      <c r="AA554" s="39" t="s">
        <v>1679</v>
      </c>
      <c r="AB554" s="40" t="s">
        <v>1680</v>
      </c>
    </row>
    <row r="555" spans="1:28">
      <c r="A555" s="12" t="s">
        <v>84</v>
      </c>
      <c r="B555" s="3">
        <f>VLOOKUP(A555,LOCALIDAD!$A$3:$C$22,3,FALSE)</f>
        <v>6</v>
      </c>
      <c r="C555" s="12" t="s">
        <v>85</v>
      </c>
      <c r="D555" s="29" t="str">
        <f>IFERROR(VLOOKUP(C555,RUBROS!A:B,2,FALSE),"")</f>
        <v>Obligaciones por pagar Inversión vigencia anterior</v>
      </c>
      <c r="E555" s="12" t="s">
        <v>1681</v>
      </c>
      <c r="F555" s="43" t="s">
        <v>1682</v>
      </c>
      <c r="G555" s="43" t="s">
        <v>88</v>
      </c>
      <c r="H555" s="4">
        <f>VLOOKUP(G555,TIPOS_CONTRATOS!$E$4:$F$19,2,FALSE)</f>
        <v>11</v>
      </c>
      <c r="I555" s="9">
        <v>285</v>
      </c>
      <c r="J555" s="12">
        <v>2025</v>
      </c>
      <c r="K555" s="9" t="s">
        <v>1466</v>
      </c>
      <c r="L555" s="9" t="s">
        <v>1683</v>
      </c>
      <c r="M555" s="49">
        <v>45749</v>
      </c>
      <c r="N555" s="55">
        <v>45933</v>
      </c>
      <c r="O555" s="8">
        <v>23071667</v>
      </c>
      <c r="P555" s="8">
        <v>0</v>
      </c>
      <c r="Q555" s="9"/>
      <c r="R555" s="4" t="e">
        <f>VLOOKUP(Q555,TIPOS_ANULACION!$D$5:$E$6,2,FALSE)</f>
        <v>#N/A</v>
      </c>
      <c r="S555" s="8">
        <v>0</v>
      </c>
      <c r="T555" s="9"/>
      <c r="U555" s="10"/>
      <c r="V555" s="31">
        <f t="shared" si="8"/>
        <v>23071667</v>
      </c>
      <c r="W555" s="9" t="s">
        <v>91</v>
      </c>
      <c r="X555" s="4">
        <f>VLOOKUP(W555,'ESTADOS ACTUALES CONTRATO'!$E$4:$F$13,2,FALSE)</f>
        <v>6</v>
      </c>
      <c r="Y555" s="54" t="s">
        <v>184</v>
      </c>
      <c r="Z555" s="54" t="s">
        <v>1684</v>
      </c>
      <c r="AA555" s="9" t="s">
        <v>93</v>
      </c>
      <c r="AB555" s="11" t="s">
        <v>94</v>
      </c>
    </row>
    <row r="556" spans="1:28">
      <c r="A556" s="12" t="s">
        <v>84</v>
      </c>
      <c r="B556" s="3">
        <f>VLOOKUP(A556,LOCALIDAD!$A$3:$C$22,3,FALSE)</f>
        <v>6</v>
      </c>
      <c r="C556" s="12" t="s">
        <v>85</v>
      </c>
      <c r="D556" s="29" t="str">
        <f>IFERROR(VLOOKUP(C556,RUBROS!A:B,2,FALSE),"")</f>
        <v>Obligaciones por pagar Inversión vigencia anterior</v>
      </c>
      <c r="E556" s="12" t="s">
        <v>572</v>
      </c>
      <c r="F556" s="43" t="s">
        <v>573</v>
      </c>
      <c r="G556" s="43" t="s">
        <v>88</v>
      </c>
      <c r="H556" s="4">
        <f>VLOOKUP(G556,TIPOS_CONTRATOS!$E$4:$F$19,2,FALSE)</f>
        <v>11</v>
      </c>
      <c r="I556" s="9">
        <v>92</v>
      </c>
      <c r="J556" s="12">
        <v>2025</v>
      </c>
      <c r="K556" s="9" t="s">
        <v>1469</v>
      </c>
      <c r="L556" s="9" t="s">
        <v>1685</v>
      </c>
      <c r="M556" s="49">
        <v>45716</v>
      </c>
      <c r="N556" s="55">
        <v>45902</v>
      </c>
      <c r="O556" s="8">
        <v>328000</v>
      </c>
      <c r="P556" s="8">
        <v>0</v>
      </c>
      <c r="Q556" s="9"/>
      <c r="R556" s="4" t="e">
        <f>VLOOKUP(Q556,TIPOS_ANULACION!$D$5:$E$6,2,FALSE)</f>
        <v>#N/A</v>
      </c>
      <c r="S556" s="8">
        <v>0</v>
      </c>
      <c r="T556" s="9"/>
      <c r="U556" s="10"/>
      <c r="V556" s="31">
        <f t="shared" si="8"/>
        <v>328000</v>
      </c>
      <c r="W556" s="9" t="s">
        <v>91</v>
      </c>
      <c r="X556" s="4">
        <f>VLOOKUP(W556,'ESTADOS ACTUALES CONTRATO'!$E$4:$F$13,2,FALSE)</f>
        <v>6</v>
      </c>
      <c r="Y556" s="54" t="s">
        <v>147</v>
      </c>
      <c r="Z556" s="54" t="s">
        <v>92</v>
      </c>
      <c r="AA556" s="9" t="s">
        <v>93</v>
      </c>
      <c r="AB556" s="11" t="s">
        <v>94</v>
      </c>
    </row>
    <row r="557" spans="1:28">
      <c r="A557" s="12" t="s">
        <v>84</v>
      </c>
      <c r="B557" s="3">
        <f>VLOOKUP(A557,LOCALIDAD!$A$3:$C$22,3,FALSE)</f>
        <v>6</v>
      </c>
      <c r="C557" s="12" t="s">
        <v>85</v>
      </c>
      <c r="D557" s="29" t="str">
        <f>IFERROR(VLOOKUP(C557,RUBROS!A:B,2,FALSE),"")</f>
        <v>Obligaciones por pagar Inversión vigencia anterior</v>
      </c>
      <c r="E557" s="12" t="s">
        <v>1686</v>
      </c>
      <c r="F557" s="43" t="s">
        <v>1687</v>
      </c>
      <c r="G557" s="43" t="s">
        <v>88</v>
      </c>
      <c r="H557" s="4">
        <f>VLOOKUP(G557,TIPOS_CONTRATOS!$E$4:$F$19,2,FALSE)</f>
        <v>11</v>
      </c>
      <c r="I557" s="9">
        <v>290</v>
      </c>
      <c r="J557" s="12">
        <v>2025</v>
      </c>
      <c r="K557" s="9" t="s">
        <v>1473</v>
      </c>
      <c r="L557" s="9" t="s">
        <v>1688</v>
      </c>
      <c r="M557" s="49">
        <v>45751</v>
      </c>
      <c r="N557" s="55">
        <v>46048</v>
      </c>
      <c r="O557" s="8">
        <v>1480000</v>
      </c>
      <c r="P557" s="8">
        <v>1480000</v>
      </c>
      <c r="Q557" s="9"/>
      <c r="R557" s="4" t="e">
        <f>VLOOKUP(Q557,TIPOS_ANULACION!$D$5:$E$6,2,FALSE)</f>
        <v>#N/A</v>
      </c>
      <c r="S557" s="8">
        <v>0</v>
      </c>
      <c r="T557" s="9"/>
      <c r="U557" s="10"/>
      <c r="V557" s="31">
        <f t="shared" si="8"/>
        <v>0</v>
      </c>
      <c r="W557" s="9" t="s">
        <v>91</v>
      </c>
      <c r="X557" s="4">
        <f>VLOOKUP(W557,'ESTADOS ACTUALES CONTRATO'!$E$4:$F$13,2,FALSE)</f>
        <v>6</v>
      </c>
      <c r="Y557" s="54" t="s">
        <v>92</v>
      </c>
      <c r="Z557" s="54" t="s">
        <v>92</v>
      </c>
      <c r="AA557" s="9" t="s">
        <v>93</v>
      </c>
      <c r="AB557" s="11" t="s">
        <v>94</v>
      </c>
    </row>
    <row r="558" spans="1:28">
      <c r="A558" s="12" t="s">
        <v>84</v>
      </c>
      <c r="B558" s="3">
        <f>VLOOKUP(A558,LOCALIDAD!$A$3:$C$22,3,FALSE)</f>
        <v>6</v>
      </c>
      <c r="C558" s="12" t="s">
        <v>85</v>
      </c>
      <c r="D558" s="29" t="str">
        <f>IFERROR(VLOOKUP(C558,RUBROS!A:B,2,FALSE),"")</f>
        <v>Obligaciones por pagar Inversión vigencia anterior</v>
      </c>
      <c r="E558" s="12" t="s">
        <v>1689</v>
      </c>
      <c r="F558" s="43" t="s">
        <v>1690</v>
      </c>
      <c r="G558" s="43" t="s">
        <v>88</v>
      </c>
      <c r="H558" s="4">
        <f>VLOOKUP(G558,TIPOS_CONTRATOS!$E$4:$F$19,2,FALSE)</f>
        <v>11</v>
      </c>
      <c r="I558" s="9">
        <v>201</v>
      </c>
      <c r="J558" s="12">
        <v>2025</v>
      </c>
      <c r="K558" s="9" t="s">
        <v>1474</v>
      </c>
      <c r="L558" s="9" t="s">
        <v>1691</v>
      </c>
      <c r="M558" s="49">
        <v>45735</v>
      </c>
      <c r="N558" s="55">
        <v>45924</v>
      </c>
      <c r="O558" s="8">
        <v>5666667</v>
      </c>
      <c r="P558" s="8">
        <v>0</v>
      </c>
      <c r="Q558" s="9"/>
      <c r="R558" s="4" t="e">
        <f>VLOOKUP(Q558,TIPOS_ANULACION!$D$5:$E$6,2,FALSE)</f>
        <v>#N/A</v>
      </c>
      <c r="S558" s="8">
        <v>0</v>
      </c>
      <c r="T558" s="9"/>
      <c r="U558" s="10"/>
      <c r="V558" s="31">
        <f t="shared" si="8"/>
        <v>5666667</v>
      </c>
      <c r="W558" s="9" t="s">
        <v>91</v>
      </c>
      <c r="X558" s="4">
        <f>VLOOKUP(W558,'ESTADOS ACTUALES CONTRATO'!$E$4:$F$13,2,FALSE)</f>
        <v>6</v>
      </c>
      <c r="Y558" s="54" t="s">
        <v>184</v>
      </c>
      <c r="Z558" s="54" t="s">
        <v>1563</v>
      </c>
      <c r="AA558" s="9" t="s">
        <v>93</v>
      </c>
      <c r="AB558" s="11" t="s">
        <v>94</v>
      </c>
    </row>
    <row r="559" spans="1:28">
      <c r="A559" s="12" t="s">
        <v>84</v>
      </c>
      <c r="B559" s="3">
        <f>VLOOKUP(A559,LOCALIDAD!$A$3:$C$22,3,FALSE)</f>
        <v>6</v>
      </c>
      <c r="C559" s="12" t="s">
        <v>85</v>
      </c>
      <c r="D559" s="29" t="str">
        <f>IFERROR(VLOOKUP(C559,RUBROS!A:B,2,FALSE),"")</f>
        <v>Obligaciones por pagar Inversión vigencia anterior</v>
      </c>
      <c r="E559" s="12" t="s">
        <v>1692</v>
      </c>
      <c r="F559" s="43" t="s">
        <v>1693</v>
      </c>
      <c r="G559" s="43" t="s">
        <v>88</v>
      </c>
      <c r="H559" s="4">
        <f>VLOOKUP(G559,TIPOS_CONTRATOS!$E$4:$F$19,2,FALSE)</f>
        <v>11</v>
      </c>
      <c r="I559" s="9">
        <v>281</v>
      </c>
      <c r="J559" s="12">
        <v>2025</v>
      </c>
      <c r="K559" s="9" t="s">
        <v>1477</v>
      </c>
      <c r="L559" s="9" t="s">
        <v>1694</v>
      </c>
      <c r="M559" s="49">
        <v>45750</v>
      </c>
      <c r="N559" s="55">
        <v>45932</v>
      </c>
      <c r="O559" s="8">
        <v>173333</v>
      </c>
      <c r="P559" s="8">
        <v>0</v>
      </c>
      <c r="Q559" s="9" t="s">
        <v>137</v>
      </c>
      <c r="R559" s="4">
        <f>VLOOKUP(Q559,TIPOS_ANULACION!$D$5:$E$6,2,FALSE)</f>
        <v>1</v>
      </c>
      <c r="S559" s="8">
        <v>173333</v>
      </c>
      <c r="T559" s="9">
        <v>1</v>
      </c>
      <c r="U559" s="10">
        <v>46076</v>
      </c>
      <c r="V559" s="31">
        <f t="shared" si="8"/>
        <v>0</v>
      </c>
      <c r="W559" s="9" t="s">
        <v>91</v>
      </c>
      <c r="X559" s="4">
        <f>VLOOKUP(W559,'ESTADOS ACTUALES CONTRATO'!$E$4:$F$13,2,FALSE)</f>
        <v>6</v>
      </c>
      <c r="Y559" s="54" t="s">
        <v>184</v>
      </c>
      <c r="Z559" s="54" t="s">
        <v>350</v>
      </c>
      <c r="AA559" s="9" t="s">
        <v>93</v>
      </c>
      <c r="AB559" s="11" t="s">
        <v>94</v>
      </c>
    </row>
    <row r="560" spans="1:28">
      <c r="A560" s="12" t="s">
        <v>84</v>
      </c>
      <c r="B560" s="3">
        <f>VLOOKUP(A560,LOCALIDAD!$A$3:$C$22,3,FALSE)</f>
        <v>6</v>
      </c>
      <c r="C560" s="12" t="s">
        <v>85</v>
      </c>
      <c r="D560" s="29" t="str">
        <f>IFERROR(VLOOKUP(C560,RUBROS!A:B,2,FALSE),"")</f>
        <v>Obligaciones por pagar Inversión vigencia anterior</v>
      </c>
      <c r="E560" s="12" t="s">
        <v>1695</v>
      </c>
      <c r="F560" s="43" t="s">
        <v>1696</v>
      </c>
      <c r="G560" s="43" t="s">
        <v>88</v>
      </c>
      <c r="H560" s="4">
        <f>VLOOKUP(G560,TIPOS_CONTRATOS!$E$4:$F$19,2,FALSE)</f>
        <v>11</v>
      </c>
      <c r="I560" s="9">
        <v>272</v>
      </c>
      <c r="J560" s="12">
        <v>2025</v>
      </c>
      <c r="K560" s="9" t="s">
        <v>1477</v>
      </c>
      <c r="L560" s="9" t="s">
        <v>1697</v>
      </c>
      <c r="M560" s="49">
        <v>45750</v>
      </c>
      <c r="N560" s="55">
        <v>45932</v>
      </c>
      <c r="O560" s="8">
        <v>173333</v>
      </c>
      <c r="P560" s="8">
        <v>0</v>
      </c>
      <c r="Q560" s="9"/>
      <c r="R560" s="4" t="e">
        <f>VLOOKUP(Q560,TIPOS_ANULACION!$D$5:$E$6,2,FALSE)</f>
        <v>#N/A</v>
      </c>
      <c r="S560" s="8">
        <v>0</v>
      </c>
      <c r="T560" s="9"/>
      <c r="U560" s="10"/>
      <c r="V560" s="31">
        <f t="shared" si="8"/>
        <v>173333</v>
      </c>
      <c r="W560" s="9" t="s">
        <v>91</v>
      </c>
      <c r="X560" s="4">
        <f>VLOOKUP(W560,'ESTADOS ACTUALES CONTRATO'!$E$4:$F$13,2,FALSE)</f>
        <v>6</v>
      </c>
      <c r="Y560" s="54" t="s">
        <v>184</v>
      </c>
      <c r="Z560" s="54" t="s">
        <v>92</v>
      </c>
      <c r="AA560" s="9" t="s">
        <v>93</v>
      </c>
      <c r="AB560" s="11" t="s">
        <v>94</v>
      </c>
    </row>
    <row r="561" spans="1:28">
      <c r="A561" s="12" t="s">
        <v>84</v>
      </c>
      <c r="B561" s="3">
        <f>VLOOKUP(A561,LOCALIDAD!$A$3:$C$22,3,FALSE)</f>
        <v>6</v>
      </c>
      <c r="C561" s="12" t="s">
        <v>85</v>
      </c>
      <c r="D561" s="29" t="str">
        <f>IFERROR(VLOOKUP(C561,RUBROS!A:B,2,FALSE),"")</f>
        <v>Obligaciones por pagar Inversión vigencia anterior</v>
      </c>
      <c r="E561" s="12" t="s">
        <v>974</v>
      </c>
      <c r="F561" s="43" t="s">
        <v>975</v>
      </c>
      <c r="G561" s="43" t="s">
        <v>88</v>
      </c>
      <c r="H561" s="4">
        <f>VLOOKUP(G561,TIPOS_CONTRATOS!$E$4:$F$19,2,FALSE)</f>
        <v>11</v>
      </c>
      <c r="I561" s="9">
        <v>133</v>
      </c>
      <c r="J561" s="12">
        <v>2025</v>
      </c>
      <c r="K561" s="9" t="s">
        <v>1480</v>
      </c>
      <c r="L561" s="9" t="s">
        <v>1698</v>
      </c>
      <c r="M561" s="49">
        <v>45716</v>
      </c>
      <c r="N561" s="55">
        <v>45902</v>
      </c>
      <c r="O561" s="8">
        <v>173333</v>
      </c>
      <c r="P561" s="8">
        <v>0</v>
      </c>
      <c r="Q561" s="9"/>
      <c r="R561" s="4" t="e">
        <f>VLOOKUP(Q561,TIPOS_ANULACION!$D$5:$E$6,2,FALSE)</f>
        <v>#N/A</v>
      </c>
      <c r="S561" s="8">
        <v>0</v>
      </c>
      <c r="T561" s="9"/>
      <c r="U561" s="10"/>
      <c r="V561" s="31">
        <f t="shared" si="8"/>
        <v>173333</v>
      </c>
      <c r="W561" s="9" t="s">
        <v>91</v>
      </c>
      <c r="X561" s="4">
        <f>VLOOKUP(W561,'ESTADOS ACTUALES CONTRATO'!$E$4:$F$13,2,FALSE)</f>
        <v>6</v>
      </c>
      <c r="Y561" s="54" t="s">
        <v>147</v>
      </c>
      <c r="Z561" s="54" t="s">
        <v>92</v>
      </c>
      <c r="AA561" s="9" t="s">
        <v>93</v>
      </c>
      <c r="AB561" s="11" t="s">
        <v>94</v>
      </c>
    </row>
    <row r="562" spans="1:28">
      <c r="A562" s="12" t="s">
        <v>84</v>
      </c>
      <c r="B562" s="3">
        <f>VLOOKUP(A562,LOCALIDAD!$A$3:$C$22,3,FALSE)</f>
        <v>6</v>
      </c>
      <c r="C562" s="12" t="s">
        <v>85</v>
      </c>
      <c r="D562" s="29" t="str">
        <f>IFERROR(VLOOKUP(C562,RUBROS!A:B,2,FALSE),"")</f>
        <v>Obligaciones por pagar Inversión vigencia anterior</v>
      </c>
      <c r="E562" s="12" t="s">
        <v>971</v>
      </c>
      <c r="F562" s="43" t="s">
        <v>972</v>
      </c>
      <c r="G562" s="43" t="s">
        <v>88</v>
      </c>
      <c r="H562" s="4">
        <f>VLOOKUP(G562,TIPOS_CONTRATOS!$E$4:$F$19,2,FALSE)</f>
        <v>11</v>
      </c>
      <c r="I562" s="9">
        <v>129</v>
      </c>
      <c r="J562" s="12">
        <v>2025</v>
      </c>
      <c r="K562" s="9" t="s">
        <v>1480</v>
      </c>
      <c r="L562" s="9" t="s">
        <v>1699</v>
      </c>
      <c r="M562" s="50">
        <v>45726</v>
      </c>
      <c r="N562" s="57">
        <v>45912</v>
      </c>
      <c r="O562" s="8">
        <v>173333</v>
      </c>
      <c r="P562" s="8">
        <v>0</v>
      </c>
      <c r="Q562" s="9"/>
      <c r="R562" s="4" t="e">
        <f>VLOOKUP(Q562,TIPOS_ANULACION!$D$5:$E$6,2,FALSE)</f>
        <v>#N/A</v>
      </c>
      <c r="S562" s="8">
        <v>0</v>
      </c>
      <c r="T562" s="9"/>
      <c r="U562" s="10"/>
      <c r="V562" s="31">
        <f t="shared" si="8"/>
        <v>173333</v>
      </c>
      <c r="W562" s="9" t="s">
        <v>91</v>
      </c>
      <c r="X562" s="4">
        <f>VLOOKUP(W562,'ESTADOS ACTUALES CONTRATO'!$E$4:$F$13,2,FALSE)</f>
        <v>6</v>
      </c>
      <c r="Y562" s="54" t="s">
        <v>147</v>
      </c>
      <c r="Z562" s="54" t="s">
        <v>92</v>
      </c>
      <c r="AA562" s="9" t="s">
        <v>93</v>
      </c>
      <c r="AB562" s="11" t="s">
        <v>94</v>
      </c>
    </row>
    <row r="563" spans="1:28">
      <c r="A563" s="12" t="s">
        <v>84</v>
      </c>
      <c r="B563" s="3">
        <f>VLOOKUP(A563,LOCALIDAD!$A$3:$C$22,3,FALSE)</f>
        <v>6</v>
      </c>
      <c r="C563" s="12" t="s">
        <v>85</v>
      </c>
      <c r="D563" s="29" t="str">
        <f>IFERROR(VLOOKUP(C563,RUBROS!A:B,2,FALSE),"")</f>
        <v>Obligaciones por pagar Inversión vigencia anterior</v>
      </c>
      <c r="E563" s="12" t="s">
        <v>1700</v>
      </c>
      <c r="F563" s="43" t="s">
        <v>1701</v>
      </c>
      <c r="G563" s="43" t="s">
        <v>88</v>
      </c>
      <c r="H563" s="4">
        <f>VLOOKUP(G563,TIPOS_CONTRATOS!$E$4:$F$19,2,FALSE)</f>
        <v>11</v>
      </c>
      <c r="I563" s="9">
        <v>197</v>
      </c>
      <c r="J563" s="12">
        <v>2025</v>
      </c>
      <c r="K563" s="9" t="s">
        <v>1483</v>
      </c>
      <c r="L563" s="9" t="s">
        <v>1702</v>
      </c>
      <c r="M563" s="49">
        <v>45751</v>
      </c>
      <c r="N563" s="55">
        <v>45933</v>
      </c>
      <c r="O563" s="8">
        <v>590000</v>
      </c>
      <c r="P563" s="8">
        <v>0</v>
      </c>
      <c r="Q563" s="9"/>
      <c r="R563" s="4" t="e">
        <f>VLOOKUP(Q563,TIPOS_ANULACION!$D$5:$E$6,2,FALSE)</f>
        <v>#N/A</v>
      </c>
      <c r="S563" s="8">
        <v>0</v>
      </c>
      <c r="T563" s="9"/>
      <c r="U563" s="10"/>
      <c r="V563" s="31">
        <f t="shared" si="8"/>
        <v>590000</v>
      </c>
      <c r="W563" s="9" t="s">
        <v>91</v>
      </c>
      <c r="X563" s="4">
        <f>VLOOKUP(W563,'ESTADOS ACTUALES CONTRATO'!$E$4:$F$13,2,FALSE)</f>
        <v>6</v>
      </c>
      <c r="Y563" s="54" t="s">
        <v>184</v>
      </c>
      <c r="Z563" s="54" t="s">
        <v>92</v>
      </c>
      <c r="AA563" s="9" t="s">
        <v>93</v>
      </c>
      <c r="AB563" s="11" t="s">
        <v>94</v>
      </c>
    </row>
    <row r="564" spans="1:28">
      <c r="A564" s="12" t="s">
        <v>84</v>
      </c>
      <c r="B564" s="3">
        <f>VLOOKUP(A564,LOCALIDAD!$A$3:$C$22,3,FALSE)</f>
        <v>6</v>
      </c>
      <c r="C564" s="12" t="s">
        <v>85</v>
      </c>
      <c r="D564" s="29" t="str">
        <f>IFERROR(VLOOKUP(C564,RUBROS!A:B,2,FALSE),"")</f>
        <v>Obligaciones por pagar Inversión vigencia anterior</v>
      </c>
      <c r="E564" s="12" t="s">
        <v>578</v>
      </c>
      <c r="F564" s="43" t="s">
        <v>579</v>
      </c>
      <c r="G564" s="43" t="s">
        <v>88</v>
      </c>
      <c r="H564" s="4">
        <f>VLOOKUP(G564,TIPOS_CONTRATOS!$E$4:$F$19,2,FALSE)</f>
        <v>11</v>
      </c>
      <c r="I564" s="9">
        <v>77</v>
      </c>
      <c r="J564" s="12">
        <v>2025</v>
      </c>
      <c r="K564" s="9" t="s">
        <v>1484</v>
      </c>
      <c r="L564" s="9" t="s">
        <v>1703</v>
      </c>
      <c r="M564" s="49">
        <v>45712</v>
      </c>
      <c r="N564" s="55">
        <v>45902</v>
      </c>
      <c r="O564" s="8">
        <v>328000</v>
      </c>
      <c r="P564" s="8">
        <v>0</v>
      </c>
      <c r="Q564" s="9"/>
      <c r="R564" s="4" t="e">
        <f>VLOOKUP(Q564,TIPOS_ANULACION!$D$5:$E$6,2,FALSE)</f>
        <v>#N/A</v>
      </c>
      <c r="S564" s="8">
        <v>0</v>
      </c>
      <c r="T564" s="9"/>
      <c r="U564" s="10"/>
      <c r="V564" s="31">
        <f t="shared" si="8"/>
        <v>328000</v>
      </c>
      <c r="W564" s="9" t="s">
        <v>91</v>
      </c>
      <c r="X564" s="4">
        <f>VLOOKUP(W564,'ESTADOS ACTUALES CONTRATO'!$E$4:$F$13,2,FALSE)</f>
        <v>6</v>
      </c>
      <c r="Y564" s="54" t="s">
        <v>147</v>
      </c>
      <c r="Z564" s="54" t="s">
        <v>92</v>
      </c>
      <c r="AA564" s="9" t="s">
        <v>93</v>
      </c>
      <c r="AB564" s="11" t="s">
        <v>94</v>
      </c>
    </row>
    <row r="565" spans="1:28">
      <c r="A565" s="12" t="s">
        <v>84</v>
      </c>
      <c r="B565" s="3">
        <f>VLOOKUP(A565,LOCALIDAD!$A$3:$C$22,3,FALSE)</f>
        <v>6</v>
      </c>
      <c r="C565" s="12" t="s">
        <v>85</v>
      </c>
      <c r="D565" s="29" t="str">
        <f>IFERROR(VLOOKUP(C565,RUBROS!A:B,2,FALSE),"")</f>
        <v>Obligaciones por pagar Inversión vigencia anterior</v>
      </c>
      <c r="E565" s="12" t="s">
        <v>1704</v>
      </c>
      <c r="F565" s="43" t="s">
        <v>1705</v>
      </c>
      <c r="G565" s="43" t="s">
        <v>88</v>
      </c>
      <c r="H565" s="4">
        <f>VLOOKUP(G565,TIPOS_CONTRATOS!$E$4:$F$19,2,FALSE)</f>
        <v>11</v>
      </c>
      <c r="I565" s="9">
        <v>247</v>
      </c>
      <c r="J565" s="12">
        <v>2025</v>
      </c>
      <c r="K565" s="9" t="s">
        <v>1487</v>
      </c>
      <c r="L565" s="9" t="s">
        <v>1706</v>
      </c>
      <c r="M565" s="49">
        <v>45749</v>
      </c>
      <c r="N565" s="55">
        <v>46029</v>
      </c>
      <c r="O565" s="8">
        <v>2080000</v>
      </c>
      <c r="P565" s="8">
        <v>2080000</v>
      </c>
      <c r="Q565" s="9"/>
      <c r="R565" s="4" t="e">
        <f>VLOOKUP(Q565,TIPOS_ANULACION!$D$5:$E$6,2,FALSE)</f>
        <v>#N/A</v>
      </c>
      <c r="S565" s="8">
        <v>0</v>
      </c>
      <c r="T565" s="9"/>
      <c r="U565" s="10"/>
      <c r="V565" s="31">
        <f t="shared" si="8"/>
        <v>0</v>
      </c>
      <c r="W565" s="9" t="s">
        <v>91</v>
      </c>
      <c r="X565" s="4">
        <f>VLOOKUP(W565,'ESTADOS ACTUALES CONTRATO'!$E$4:$F$13,2,FALSE)</f>
        <v>6</v>
      </c>
      <c r="Y565" s="54" t="s">
        <v>92</v>
      </c>
      <c r="Z565" s="54" t="s">
        <v>92</v>
      </c>
      <c r="AA565" s="9" t="s">
        <v>93</v>
      </c>
      <c r="AB565" s="11" t="s">
        <v>94</v>
      </c>
    </row>
    <row r="566" spans="1:28">
      <c r="A566" s="12" t="s">
        <v>84</v>
      </c>
      <c r="B566" s="3">
        <f>VLOOKUP(A566,LOCALIDAD!$A$3:$C$22,3,FALSE)</f>
        <v>6</v>
      </c>
      <c r="C566" s="12" t="s">
        <v>85</v>
      </c>
      <c r="D566" s="29" t="str">
        <f>IFERROR(VLOOKUP(C566,RUBROS!A:B,2,FALSE),"")</f>
        <v>Obligaciones por pagar Inversión vigencia anterior</v>
      </c>
      <c r="E566" s="12" t="s">
        <v>1707</v>
      </c>
      <c r="F566" s="43" t="s">
        <v>1708</v>
      </c>
      <c r="G566" s="43" t="s">
        <v>88</v>
      </c>
      <c r="H566" s="4">
        <f>VLOOKUP(G566,TIPOS_CONTRATOS!$E$4:$F$19,2,FALSE)</f>
        <v>11</v>
      </c>
      <c r="I566" s="9">
        <v>54</v>
      </c>
      <c r="J566" s="12">
        <v>2025</v>
      </c>
      <c r="K566" s="9" t="s">
        <v>1491</v>
      </c>
      <c r="L566" s="9" t="s">
        <v>1709</v>
      </c>
      <c r="M566" s="49">
        <v>45708</v>
      </c>
      <c r="N566" s="55">
        <v>46002</v>
      </c>
      <c r="O566" s="8">
        <v>298000</v>
      </c>
      <c r="P566" s="8">
        <v>298000</v>
      </c>
      <c r="Q566" s="9"/>
      <c r="R566" s="4" t="e">
        <f>VLOOKUP(Q566,TIPOS_ANULACION!$D$5:$E$6,2,FALSE)</f>
        <v>#N/A</v>
      </c>
      <c r="S566" s="8">
        <v>0</v>
      </c>
      <c r="T566" s="9"/>
      <c r="U566" s="10"/>
      <c r="V566" s="31">
        <f t="shared" si="8"/>
        <v>0</v>
      </c>
      <c r="W566" s="9" t="s">
        <v>91</v>
      </c>
      <c r="X566" s="4">
        <f>VLOOKUP(W566,'ESTADOS ACTUALES CONTRATO'!$E$4:$F$13,2,FALSE)</f>
        <v>6</v>
      </c>
      <c r="Y566" s="54" t="s">
        <v>92</v>
      </c>
      <c r="Z566" s="54" t="s">
        <v>92</v>
      </c>
      <c r="AA566" s="9" t="s">
        <v>93</v>
      </c>
      <c r="AB566" s="11" t="s">
        <v>94</v>
      </c>
    </row>
    <row r="567" spans="1:28">
      <c r="A567" s="12" t="s">
        <v>84</v>
      </c>
      <c r="B567" s="3">
        <f>VLOOKUP(A567,LOCALIDAD!$A$3:$C$22,3,FALSE)</f>
        <v>6</v>
      </c>
      <c r="C567" s="12" t="s">
        <v>85</v>
      </c>
      <c r="D567" s="29" t="str">
        <f>IFERROR(VLOOKUP(C567,RUBROS!A:B,2,FALSE),"")</f>
        <v>Obligaciones por pagar Inversión vigencia anterior</v>
      </c>
      <c r="E567" s="12" t="s">
        <v>942</v>
      </c>
      <c r="F567" s="43" t="s">
        <v>943</v>
      </c>
      <c r="G567" s="43" t="s">
        <v>88</v>
      </c>
      <c r="H567" s="4">
        <f>VLOOKUP(G567,TIPOS_CONTRATOS!$E$4:$F$19,2,FALSE)</f>
        <v>11</v>
      </c>
      <c r="I567" s="9">
        <v>319</v>
      </c>
      <c r="J567" s="12">
        <v>2025</v>
      </c>
      <c r="K567" s="9" t="s">
        <v>1494</v>
      </c>
      <c r="L567" s="9" t="s">
        <v>1710</v>
      </c>
      <c r="M567" s="51">
        <v>45758</v>
      </c>
      <c r="N567" s="52">
        <v>45940</v>
      </c>
      <c r="O567" s="8">
        <v>1200000</v>
      </c>
      <c r="P567" s="60">
        <v>1200000</v>
      </c>
      <c r="Q567" s="9"/>
      <c r="R567" s="4" t="e">
        <f>VLOOKUP(Q567,TIPOS_ANULACION!$D$5:$E$6,2,FALSE)</f>
        <v>#N/A</v>
      </c>
      <c r="S567" s="8">
        <v>0</v>
      </c>
      <c r="T567" s="9"/>
      <c r="U567" s="10"/>
      <c r="V567" s="31">
        <f t="shared" si="8"/>
        <v>0</v>
      </c>
      <c r="W567" s="9" t="s">
        <v>91</v>
      </c>
      <c r="X567" s="4">
        <f>VLOOKUP(W567,'ESTADOS ACTUALES CONTRATO'!$E$4:$F$13,2,FALSE)</f>
        <v>6</v>
      </c>
      <c r="Y567" s="54" t="s">
        <v>104</v>
      </c>
      <c r="Z567" s="54" t="s">
        <v>92</v>
      </c>
      <c r="AA567" s="9" t="s">
        <v>93</v>
      </c>
      <c r="AB567" s="11" t="s">
        <v>94</v>
      </c>
    </row>
    <row r="568" spans="1:28">
      <c r="A568" s="12" t="s">
        <v>84</v>
      </c>
      <c r="B568" s="3">
        <f>VLOOKUP(A568,LOCALIDAD!$A$3:$C$22,3,FALSE)</f>
        <v>6</v>
      </c>
      <c r="C568" s="12" t="s">
        <v>85</v>
      </c>
      <c r="D568" s="29" t="str">
        <f>IFERROR(VLOOKUP(C568,RUBROS!A:B,2,FALSE),"")</f>
        <v>Obligaciones por pagar Inversión vigencia anterior</v>
      </c>
      <c r="E568" s="12" t="s">
        <v>1021</v>
      </c>
      <c r="F568" s="43" t="s">
        <v>1022</v>
      </c>
      <c r="G568" s="43" t="s">
        <v>88</v>
      </c>
      <c r="H568" s="4">
        <f>VLOOKUP(G568,TIPOS_CONTRATOS!$E$4:$F$19,2,FALSE)</f>
        <v>11</v>
      </c>
      <c r="I568" s="9">
        <v>314</v>
      </c>
      <c r="J568" s="12">
        <v>2025</v>
      </c>
      <c r="K568" s="9" t="s">
        <v>1494</v>
      </c>
      <c r="L568" s="9" t="s">
        <v>1711</v>
      </c>
      <c r="M568" s="51">
        <v>45758</v>
      </c>
      <c r="N568" s="52">
        <v>46022</v>
      </c>
      <c r="O568" s="8">
        <v>1200000</v>
      </c>
      <c r="P568" s="8">
        <v>0</v>
      </c>
      <c r="Q568" s="9"/>
      <c r="R568" s="4" t="e">
        <f>VLOOKUP(Q568,TIPOS_ANULACION!$D$5:$E$6,2,FALSE)</f>
        <v>#N/A</v>
      </c>
      <c r="S568" s="8">
        <v>0</v>
      </c>
      <c r="T568" s="9"/>
      <c r="U568" s="10"/>
      <c r="V568" s="31">
        <f t="shared" si="8"/>
        <v>1200000</v>
      </c>
      <c r="W568" s="9" t="s">
        <v>91</v>
      </c>
      <c r="X568" s="4">
        <f>VLOOKUP(W568,'ESTADOS ACTUALES CONTRATO'!$E$4:$F$13,2,FALSE)</f>
        <v>6</v>
      </c>
      <c r="Y568" s="54" t="s">
        <v>104</v>
      </c>
      <c r="Z568" s="54" t="s">
        <v>92</v>
      </c>
      <c r="AA568" s="9" t="s">
        <v>93</v>
      </c>
      <c r="AB568" s="11" t="s">
        <v>94</v>
      </c>
    </row>
    <row r="569" spans="1:28">
      <c r="A569" s="12" t="s">
        <v>84</v>
      </c>
      <c r="B569" s="3">
        <f>VLOOKUP(A569,LOCALIDAD!$A$3:$C$22,3,FALSE)</f>
        <v>6</v>
      </c>
      <c r="C569" s="12" t="s">
        <v>85</v>
      </c>
      <c r="D569" s="29" t="str">
        <f>IFERROR(VLOOKUP(C569,RUBROS!A:B,2,FALSE),"")</f>
        <v>Obligaciones por pagar Inversión vigencia anterior</v>
      </c>
      <c r="E569" s="12" t="s">
        <v>935</v>
      </c>
      <c r="F569" s="43" t="s">
        <v>936</v>
      </c>
      <c r="G569" s="43" t="s">
        <v>88</v>
      </c>
      <c r="H569" s="4">
        <f>VLOOKUP(G569,TIPOS_CONTRATOS!$E$4:$F$19,2,FALSE)</f>
        <v>11</v>
      </c>
      <c r="I569" s="9">
        <v>311</v>
      </c>
      <c r="J569" s="12">
        <v>2025</v>
      </c>
      <c r="K569" s="9" t="s">
        <v>1494</v>
      </c>
      <c r="L569" s="9" t="s">
        <v>1712</v>
      </c>
      <c r="M569" s="49">
        <v>45758</v>
      </c>
      <c r="N569" s="55">
        <v>45940</v>
      </c>
      <c r="O569" s="8">
        <v>1200000</v>
      </c>
      <c r="P569" s="8">
        <v>0</v>
      </c>
      <c r="Q569" s="9"/>
      <c r="R569" s="4" t="e">
        <f>VLOOKUP(Q569,TIPOS_ANULACION!$D$5:$E$6,2,FALSE)</f>
        <v>#N/A</v>
      </c>
      <c r="S569" s="8">
        <v>0</v>
      </c>
      <c r="T569" s="9"/>
      <c r="U569" s="10"/>
      <c r="V569" s="31">
        <f t="shared" si="8"/>
        <v>1200000</v>
      </c>
      <c r="W569" s="9" t="s">
        <v>91</v>
      </c>
      <c r="X569" s="4">
        <f>VLOOKUP(W569,'ESTADOS ACTUALES CONTRATO'!$E$4:$F$13,2,FALSE)</f>
        <v>6</v>
      </c>
      <c r="Y569" s="54" t="s">
        <v>184</v>
      </c>
      <c r="Z569" s="54" t="s">
        <v>92</v>
      </c>
      <c r="AA569" s="9" t="s">
        <v>93</v>
      </c>
      <c r="AB569" s="11" t="s">
        <v>94</v>
      </c>
    </row>
    <row r="570" spans="1:28">
      <c r="A570" s="12" t="s">
        <v>84</v>
      </c>
      <c r="B570" s="3">
        <f>VLOOKUP(A570,LOCALIDAD!$A$3:$C$22,3,FALSE)</f>
        <v>6</v>
      </c>
      <c r="C570" s="12" t="s">
        <v>85</v>
      </c>
      <c r="D570" s="29" t="str">
        <f>IFERROR(VLOOKUP(C570,RUBROS!A:B,2,FALSE),"")</f>
        <v>Obligaciones por pagar Inversión vigencia anterior</v>
      </c>
      <c r="E570" s="12" t="s">
        <v>1555</v>
      </c>
      <c r="F570" s="43" t="s">
        <v>1556</v>
      </c>
      <c r="G570" s="43" t="s">
        <v>101</v>
      </c>
      <c r="H570" s="4">
        <f>VLOOKUP(G570,TIPOS_CONTRATOS!$E$4:$F$19,2,FALSE)</f>
        <v>10</v>
      </c>
      <c r="I570" s="9">
        <v>334</v>
      </c>
      <c r="J570" s="12">
        <v>2025</v>
      </c>
      <c r="K570" s="9" t="s">
        <v>1497</v>
      </c>
      <c r="L570" s="9" t="s">
        <v>1713</v>
      </c>
      <c r="M570" s="49">
        <v>45805</v>
      </c>
      <c r="N570" s="55">
        <v>46022</v>
      </c>
      <c r="O570" s="8">
        <v>159668846</v>
      </c>
      <c r="P570" s="8">
        <v>28262984</v>
      </c>
      <c r="Q570" s="9"/>
      <c r="R570" s="4" t="e">
        <f>VLOOKUP(Q570,TIPOS_ANULACION!$D$5:$E$6,2,FALSE)</f>
        <v>#N/A</v>
      </c>
      <c r="S570" s="8">
        <v>0</v>
      </c>
      <c r="T570" s="9"/>
      <c r="U570" s="10"/>
      <c r="V570" s="31">
        <f t="shared" si="8"/>
        <v>131405862</v>
      </c>
      <c r="W570" s="9" t="s">
        <v>103</v>
      </c>
      <c r="X570" s="4">
        <f>VLOOKUP(W570,'ESTADOS ACTUALES CONTRATO'!$E$4:$F$13,2,FALSE)</f>
        <v>2</v>
      </c>
      <c r="Y570" s="54" t="s">
        <v>147</v>
      </c>
      <c r="Z570" s="54" t="s">
        <v>92</v>
      </c>
      <c r="AA570" s="9" t="s">
        <v>106</v>
      </c>
      <c r="AB570" s="11" t="s">
        <v>107</v>
      </c>
    </row>
    <row r="571" spans="1:28">
      <c r="A571" s="12" t="s">
        <v>84</v>
      </c>
      <c r="B571" s="3">
        <f>VLOOKUP(A571,LOCALIDAD!$A$3:$C$22,3,FALSE)</f>
        <v>6</v>
      </c>
      <c r="C571" s="12" t="s">
        <v>85</v>
      </c>
      <c r="D571" s="29" t="str">
        <f>IFERROR(VLOOKUP(C571,RUBROS!A:B,2,FALSE),"")</f>
        <v>Obligaciones por pagar Inversión vigencia anterior</v>
      </c>
      <c r="E571" s="12" t="s">
        <v>1714</v>
      </c>
      <c r="F571" s="43" t="s">
        <v>1715</v>
      </c>
      <c r="G571" s="43" t="s">
        <v>88</v>
      </c>
      <c r="H571" s="4">
        <f>VLOOKUP(G571,TIPOS_CONTRATOS!$E$4:$F$19,2,FALSE)</f>
        <v>11</v>
      </c>
      <c r="I571" s="9">
        <v>271</v>
      </c>
      <c r="J571" s="12">
        <v>2025</v>
      </c>
      <c r="K571" s="9" t="s">
        <v>1498</v>
      </c>
      <c r="L571" s="9" t="s">
        <v>1716</v>
      </c>
      <c r="M571" s="49">
        <v>45748</v>
      </c>
      <c r="N571" s="55">
        <v>45999</v>
      </c>
      <c r="O571" s="8">
        <v>1093333</v>
      </c>
      <c r="P571" s="8">
        <v>0</v>
      </c>
      <c r="Q571" s="9"/>
      <c r="R571" s="4" t="e">
        <f>VLOOKUP(Q571,TIPOS_ANULACION!$D$5:$E$6,2,FALSE)</f>
        <v>#N/A</v>
      </c>
      <c r="S571" s="8">
        <v>0</v>
      </c>
      <c r="T571" s="9"/>
      <c r="U571" s="10"/>
      <c r="V571" s="31">
        <f t="shared" si="8"/>
        <v>1093333</v>
      </c>
      <c r="W571" s="9" t="s">
        <v>91</v>
      </c>
      <c r="X571" s="4">
        <f>VLOOKUP(W571,'ESTADOS ACTUALES CONTRATO'!$E$4:$F$13,2,FALSE)</f>
        <v>6</v>
      </c>
      <c r="Y571" s="54" t="s">
        <v>184</v>
      </c>
      <c r="Z571" s="54" t="s">
        <v>1717</v>
      </c>
      <c r="AA571" s="9" t="s">
        <v>93</v>
      </c>
      <c r="AB571" s="11" t="s">
        <v>94</v>
      </c>
    </row>
    <row r="572" spans="1:28">
      <c r="A572" s="12" t="s">
        <v>84</v>
      </c>
      <c r="B572" s="3">
        <f>VLOOKUP(A572,LOCALIDAD!$A$3:$C$22,3,FALSE)</f>
        <v>6</v>
      </c>
      <c r="C572" s="12" t="s">
        <v>85</v>
      </c>
      <c r="D572" s="29" t="str">
        <f>IFERROR(VLOOKUP(C572,RUBROS!A:B,2,FALSE),"")</f>
        <v>Obligaciones por pagar Inversión vigencia anterior</v>
      </c>
      <c r="E572" s="12" t="s">
        <v>1718</v>
      </c>
      <c r="F572" s="43" t="s">
        <v>1719</v>
      </c>
      <c r="G572" s="43" t="s">
        <v>101</v>
      </c>
      <c r="H572" s="4">
        <f>VLOOKUP(G572,TIPOS_CONTRATOS!$E$4:$F$19,2,FALSE)</f>
        <v>10</v>
      </c>
      <c r="I572" s="9">
        <v>298</v>
      </c>
      <c r="J572" s="12">
        <v>2025</v>
      </c>
      <c r="K572" s="9" t="s">
        <v>1501</v>
      </c>
      <c r="L572" s="9" t="s">
        <v>1720</v>
      </c>
      <c r="M572" s="49">
        <v>45755</v>
      </c>
      <c r="N572" s="55">
        <v>46060</v>
      </c>
      <c r="O572" s="8">
        <v>35376758</v>
      </c>
      <c r="P572" s="8">
        <v>15663693</v>
      </c>
      <c r="Q572" s="9"/>
      <c r="R572" s="4" t="e">
        <f>VLOOKUP(Q572,TIPOS_ANULACION!$D$5:$E$6,2,FALSE)</f>
        <v>#N/A</v>
      </c>
      <c r="S572" s="8">
        <v>0</v>
      </c>
      <c r="T572" s="9"/>
      <c r="U572" s="10"/>
      <c r="V572" s="31">
        <f t="shared" si="8"/>
        <v>19713065</v>
      </c>
      <c r="W572" s="9" t="s">
        <v>103</v>
      </c>
      <c r="X572" s="4">
        <f>VLOOKUP(W572,'ESTADOS ACTUALES CONTRATO'!$E$4:$F$13,2,FALSE)</f>
        <v>2</v>
      </c>
      <c r="Y572" s="54" t="s">
        <v>147</v>
      </c>
      <c r="Z572" s="54" t="s">
        <v>92</v>
      </c>
      <c r="AA572" s="9" t="s">
        <v>106</v>
      </c>
      <c r="AB572" s="11" t="s">
        <v>107</v>
      </c>
    </row>
    <row r="573" spans="1:28">
      <c r="A573" s="12" t="s">
        <v>84</v>
      </c>
      <c r="B573" s="3">
        <f>VLOOKUP(A573,LOCALIDAD!$A$3:$C$22,3,FALSE)</f>
        <v>6</v>
      </c>
      <c r="C573" s="12" t="s">
        <v>85</v>
      </c>
      <c r="D573" s="29" t="str">
        <f>IFERROR(VLOOKUP(C573,RUBROS!A:B,2,FALSE),"")</f>
        <v>Obligaciones por pagar Inversión vigencia anterior</v>
      </c>
      <c r="E573" s="12" t="s">
        <v>1467</v>
      </c>
      <c r="F573" s="43" t="s">
        <v>1468</v>
      </c>
      <c r="G573" s="43" t="s">
        <v>88</v>
      </c>
      <c r="H573" s="4">
        <f>VLOOKUP(G573,TIPOS_CONTRATOS!$E$4:$F$19,2,FALSE)</f>
        <v>11</v>
      </c>
      <c r="I573" s="9">
        <v>336</v>
      </c>
      <c r="J573" s="12">
        <v>2025</v>
      </c>
      <c r="K573" s="9" t="s">
        <v>1505</v>
      </c>
      <c r="L573" s="9" t="s">
        <v>1721</v>
      </c>
      <c r="M573" s="49">
        <v>45805</v>
      </c>
      <c r="N573" s="55">
        <v>46037</v>
      </c>
      <c r="O573" s="8">
        <v>393333</v>
      </c>
      <c r="P573" s="8">
        <v>393333</v>
      </c>
      <c r="Q573" s="9"/>
      <c r="R573" s="4" t="e">
        <f>VLOOKUP(Q573,TIPOS_ANULACION!$D$5:$E$6,2,FALSE)</f>
        <v>#N/A</v>
      </c>
      <c r="S573" s="8">
        <v>0</v>
      </c>
      <c r="T573" s="9"/>
      <c r="U573" s="10"/>
      <c r="V573" s="31">
        <f t="shared" si="8"/>
        <v>0</v>
      </c>
      <c r="W573" s="9" t="s">
        <v>91</v>
      </c>
      <c r="X573" s="4">
        <f>VLOOKUP(W573,'ESTADOS ACTUALES CONTRATO'!$E$4:$F$13,2,FALSE)</f>
        <v>6</v>
      </c>
      <c r="Y573" s="54" t="s">
        <v>92</v>
      </c>
      <c r="Z573" s="54" t="s">
        <v>92</v>
      </c>
      <c r="AA573" s="9" t="s">
        <v>93</v>
      </c>
      <c r="AB573" s="11" t="s">
        <v>94</v>
      </c>
    </row>
    <row r="574" spans="1:28">
      <c r="A574" s="12" t="s">
        <v>84</v>
      </c>
      <c r="B574" s="3">
        <f>VLOOKUP(A574,LOCALIDAD!$A$3:$C$22,3,FALSE)</f>
        <v>6</v>
      </c>
      <c r="C574" s="12" t="s">
        <v>85</v>
      </c>
      <c r="D574" s="29" t="str">
        <f>IFERROR(VLOOKUP(C574,RUBROS!A:B,2,FALSE),"")</f>
        <v>Obligaciones por pagar Inversión vigencia anterior</v>
      </c>
      <c r="E574" s="12" t="s">
        <v>1722</v>
      </c>
      <c r="F574" s="43" t="s">
        <v>1723</v>
      </c>
      <c r="G574" s="43" t="s">
        <v>101</v>
      </c>
      <c r="H574" s="4">
        <f>VLOOKUP(G574,TIPOS_CONTRATOS!$E$4:$F$19,2,FALSE)</f>
        <v>10</v>
      </c>
      <c r="I574" s="9">
        <v>155</v>
      </c>
      <c r="J574" s="12">
        <v>2024</v>
      </c>
      <c r="K574" s="9" t="s">
        <v>1506</v>
      </c>
      <c r="L574" s="9" t="s">
        <v>1724</v>
      </c>
      <c r="M574" s="50">
        <v>45396</v>
      </c>
      <c r="N574" s="57">
        <v>45808</v>
      </c>
      <c r="O574" s="8">
        <v>642090</v>
      </c>
      <c r="P574" s="8">
        <v>0</v>
      </c>
      <c r="Q574" s="9"/>
      <c r="R574" s="4" t="e">
        <f>VLOOKUP(Q574,TIPOS_ANULACION!$D$5:$E$6,2,FALSE)</f>
        <v>#N/A</v>
      </c>
      <c r="S574" s="8">
        <v>0</v>
      </c>
      <c r="T574" s="9"/>
      <c r="U574" s="10"/>
      <c r="V574" s="31">
        <f t="shared" si="8"/>
        <v>642090</v>
      </c>
      <c r="W574" s="9" t="s">
        <v>103</v>
      </c>
      <c r="X574" s="4">
        <f>VLOOKUP(W574,'ESTADOS ACTUALES CONTRATO'!$E$4:$F$13,2,FALSE)</f>
        <v>2</v>
      </c>
      <c r="Y574" s="54" t="s">
        <v>564</v>
      </c>
      <c r="Z574" s="54" t="s">
        <v>1678</v>
      </c>
      <c r="AA574" s="39" t="s">
        <v>1679</v>
      </c>
      <c r="AB574" s="40" t="s">
        <v>1680</v>
      </c>
    </row>
    <row r="575" spans="1:28">
      <c r="A575" s="12" t="s">
        <v>84</v>
      </c>
      <c r="B575" s="3">
        <f>VLOOKUP(A575,LOCALIDAD!$A$3:$C$22,3,FALSE)</f>
        <v>6</v>
      </c>
      <c r="C575" s="12" t="s">
        <v>85</v>
      </c>
      <c r="D575" s="29" t="str">
        <f>IFERROR(VLOOKUP(C575,RUBROS!A:B,2,FALSE),"")</f>
        <v>Obligaciones por pagar Inversión vigencia anterior</v>
      </c>
      <c r="E575" s="12" t="s">
        <v>1722</v>
      </c>
      <c r="F575" s="43" t="s">
        <v>1723</v>
      </c>
      <c r="G575" s="43" t="s">
        <v>101</v>
      </c>
      <c r="H575" s="4">
        <f>VLOOKUP(G575,TIPOS_CONTRATOS!$E$4:$F$19,2,FALSE)</f>
        <v>10</v>
      </c>
      <c r="I575" s="9">
        <v>155</v>
      </c>
      <c r="J575" s="12">
        <v>2024</v>
      </c>
      <c r="K575" s="9" t="s">
        <v>1506</v>
      </c>
      <c r="L575" s="9" t="s">
        <v>1724</v>
      </c>
      <c r="M575" s="49">
        <v>45396</v>
      </c>
      <c r="N575" s="55">
        <v>45808</v>
      </c>
      <c r="O575" s="8">
        <v>848504</v>
      </c>
      <c r="P575" s="8">
        <v>0</v>
      </c>
      <c r="Q575" s="9"/>
      <c r="R575" s="4" t="e">
        <f>VLOOKUP(Q575,TIPOS_ANULACION!$D$5:$E$6,2,FALSE)</f>
        <v>#N/A</v>
      </c>
      <c r="S575" s="8">
        <v>0</v>
      </c>
      <c r="T575" s="9"/>
      <c r="U575" s="10"/>
      <c r="V575" s="31">
        <f t="shared" si="8"/>
        <v>848504</v>
      </c>
      <c r="W575" s="9" t="s">
        <v>103</v>
      </c>
      <c r="X575" s="4">
        <f>VLOOKUP(W575,'ESTADOS ACTUALES CONTRATO'!$E$4:$F$13,2,FALSE)</f>
        <v>2</v>
      </c>
      <c r="Y575" s="54" t="s">
        <v>564</v>
      </c>
      <c r="Z575" s="54" t="s">
        <v>1678</v>
      </c>
      <c r="AA575" s="39" t="s">
        <v>1679</v>
      </c>
      <c r="AB575" s="40" t="s">
        <v>1680</v>
      </c>
    </row>
    <row r="576" spans="1:28">
      <c r="A576" s="12" t="s">
        <v>84</v>
      </c>
      <c r="B576" s="3">
        <f>VLOOKUP(A576,LOCALIDAD!$A$3:$C$22,3,FALSE)</f>
        <v>6</v>
      </c>
      <c r="C576" s="12" t="s">
        <v>85</v>
      </c>
      <c r="D576" s="29" t="str">
        <f>IFERROR(VLOOKUP(C576,RUBROS!A:B,2,FALSE),"")</f>
        <v>Obligaciones por pagar Inversión vigencia anterior</v>
      </c>
      <c r="E576" s="12" t="s">
        <v>1725</v>
      </c>
      <c r="F576" s="43" t="s">
        <v>1726</v>
      </c>
      <c r="G576" s="43" t="s">
        <v>88</v>
      </c>
      <c r="H576" s="4">
        <f>VLOOKUP(G576,TIPOS_CONTRATOS!$E$4:$F$19,2,FALSE)</f>
        <v>11</v>
      </c>
      <c r="I576" s="9">
        <v>355</v>
      </c>
      <c r="J576" s="12">
        <v>2025</v>
      </c>
      <c r="K576" s="9" t="s">
        <v>1509</v>
      </c>
      <c r="L576" s="9" t="s">
        <v>1727</v>
      </c>
      <c r="M576" s="49">
        <v>45846</v>
      </c>
      <c r="N576" s="55">
        <v>46029</v>
      </c>
      <c r="O576" s="8">
        <v>1148000</v>
      </c>
      <c r="P576" s="8">
        <v>0</v>
      </c>
      <c r="Q576" s="9"/>
      <c r="R576" s="4" t="e">
        <f>VLOOKUP(Q576,TIPOS_ANULACION!$D$5:$E$6,2,FALSE)</f>
        <v>#N/A</v>
      </c>
      <c r="S576" s="8">
        <v>0</v>
      </c>
      <c r="T576" s="9"/>
      <c r="U576" s="10"/>
      <c r="V576" s="31">
        <f t="shared" si="8"/>
        <v>1148000</v>
      </c>
      <c r="W576" s="9" t="s">
        <v>91</v>
      </c>
      <c r="X576" s="4">
        <f>VLOOKUP(W576,'ESTADOS ACTUALES CONTRATO'!$E$4:$F$13,2,FALSE)</f>
        <v>6</v>
      </c>
      <c r="Y576" s="54" t="s">
        <v>111</v>
      </c>
      <c r="Z576" s="54" t="s">
        <v>92</v>
      </c>
      <c r="AA576" s="9" t="s">
        <v>93</v>
      </c>
      <c r="AB576" s="11" t="s">
        <v>94</v>
      </c>
    </row>
    <row r="577" spans="1:28">
      <c r="A577" s="12" t="s">
        <v>84</v>
      </c>
      <c r="B577" s="3">
        <f>VLOOKUP(A577,LOCALIDAD!$A$3:$C$22,3,FALSE)</f>
        <v>6</v>
      </c>
      <c r="C577" s="12" t="s">
        <v>85</v>
      </c>
      <c r="D577" s="29" t="str">
        <f>IFERROR(VLOOKUP(C577,RUBROS!A:B,2,FALSE),"")</f>
        <v>Obligaciones por pagar Inversión vigencia anterior</v>
      </c>
      <c r="E577" s="12" t="s">
        <v>1728</v>
      </c>
      <c r="F577" s="43" t="s">
        <v>1729</v>
      </c>
      <c r="G577" s="43" t="s">
        <v>1730</v>
      </c>
      <c r="H577" s="4">
        <f>VLOOKUP(G577,TIPOS_CONTRATOS!$E$4:$F$19,2,FALSE)</f>
        <v>16</v>
      </c>
      <c r="I577" s="9">
        <v>3</v>
      </c>
      <c r="J577" s="12">
        <v>2025</v>
      </c>
      <c r="K577" s="9" t="s">
        <v>1510</v>
      </c>
      <c r="L577" s="9" t="s">
        <v>1731</v>
      </c>
      <c r="M577" s="49">
        <v>45658</v>
      </c>
      <c r="N577" s="55">
        <v>46022</v>
      </c>
      <c r="O577" s="8">
        <v>9048974</v>
      </c>
      <c r="P577" s="8">
        <v>2081652</v>
      </c>
      <c r="Q577" s="9"/>
      <c r="R577" s="4" t="e">
        <f>VLOOKUP(Q577,TIPOS_ANULACION!$D$5:$E$6,2,FALSE)</f>
        <v>#N/A</v>
      </c>
      <c r="S577" s="8">
        <v>0</v>
      </c>
      <c r="T577" s="9"/>
      <c r="U577" s="10"/>
      <c r="V577" s="31">
        <f t="shared" si="8"/>
        <v>6967322</v>
      </c>
      <c r="W577" s="9" t="s">
        <v>103</v>
      </c>
      <c r="X577" s="4">
        <f>VLOOKUP(W577,'ESTADOS ACTUALES CONTRATO'!$E$4:$F$13,2,FALSE)</f>
        <v>2</v>
      </c>
      <c r="Y577" s="54" t="s">
        <v>220</v>
      </c>
      <c r="Z577" s="54" t="s">
        <v>92</v>
      </c>
      <c r="AA577" s="9" t="s">
        <v>106</v>
      </c>
      <c r="AB577" s="11" t="s">
        <v>107</v>
      </c>
    </row>
    <row r="578" spans="1:28">
      <c r="A578" s="12" t="s">
        <v>84</v>
      </c>
      <c r="B578" s="3">
        <f>VLOOKUP(A578,LOCALIDAD!$A$3:$C$22,3,FALSE)</f>
        <v>6</v>
      </c>
      <c r="C578" s="12" t="s">
        <v>85</v>
      </c>
      <c r="D578" s="29" t="str">
        <f>IFERROR(VLOOKUP(C578,RUBROS!A:B,2,FALSE),"")</f>
        <v>Obligaciones por pagar Inversión vigencia anterior</v>
      </c>
      <c r="E578" s="12" t="s">
        <v>1728</v>
      </c>
      <c r="F578" s="43" t="s">
        <v>1729</v>
      </c>
      <c r="G578" s="43" t="s">
        <v>1730</v>
      </c>
      <c r="H578" s="4">
        <f>VLOOKUP(G578,TIPOS_CONTRATOS!$E$4:$F$19,2,FALSE)</f>
        <v>16</v>
      </c>
      <c r="I578" s="9">
        <v>3</v>
      </c>
      <c r="J578" s="12">
        <v>2025</v>
      </c>
      <c r="K578" s="9" t="s">
        <v>1511</v>
      </c>
      <c r="L578" s="9" t="s">
        <v>1732</v>
      </c>
      <c r="M578" s="49">
        <v>45658</v>
      </c>
      <c r="N578" s="55">
        <v>46022</v>
      </c>
      <c r="O578" s="8">
        <v>3450000</v>
      </c>
      <c r="P578" s="8">
        <v>0</v>
      </c>
      <c r="Q578" s="9"/>
      <c r="R578" s="4" t="e">
        <f>VLOOKUP(Q578,TIPOS_ANULACION!$D$5:$E$6,2,FALSE)</f>
        <v>#N/A</v>
      </c>
      <c r="S578" s="8">
        <v>0</v>
      </c>
      <c r="T578" s="9"/>
      <c r="U578" s="10"/>
      <c r="V578" s="31">
        <f t="shared" si="8"/>
        <v>3450000</v>
      </c>
      <c r="W578" s="9" t="s">
        <v>103</v>
      </c>
      <c r="X578" s="4">
        <f>VLOOKUP(W578,'ESTADOS ACTUALES CONTRATO'!$E$4:$F$13,2,FALSE)</f>
        <v>2</v>
      </c>
      <c r="Y578" s="54" t="s">
        <v>220</v>
      </c>
      <c r="Z578" s="54" t="s">
        <v>92</v>
      </c>
      <c r="AA578" s="9" t="s">
        <v>106</v>
      </c>
      <c r="AB578" s="11" t="s">
        <v>107</v>
      </c>
    </row>
    <row r="579" spans="1:28">
      <c r="A579" s="12" t="s">
        <v>84</v>
      </c>
      <c r="B579" s="3">
        <f>VLOOKUP(A579,LOCALIDAD!$A$3:$C$22,3,FALSE)</f>
        <v>6</v>
      </c>
      <c r="C579" s="12" t="s">
        <v>85</v>
      </c>
      <c r="D579" s="29" t="str">
        <f>IFERROR(VLOOKUP(C579,RUBROS!A:B,2,FALSE),"")</f>
        <v>Obligaciones por pagar Inversión vigencia anterior</v>
      </c>
      <c r="E579" s="12" t="s">
        <v>1733</v>
      </c>
      <c r="F579" s="43" t="s">
        <v>1734</v>
      </c>
      <c r="G579" s="43" t="s">
        <v>88</v>
      </c>
      <c r="H579" s="4">
        <f>VLOOKUP(G579,TIPOS_CONTRATOS!$E$4:$F$19,2,FALSE)</f>
        <v>11</v>
      </c>
      <c r="I579" s="9">
        <v>354</v>
      </c>
      <c r="J579" s="12">
        <v>2025</v>
      </c>
      <c r="K579" s="9" t="s">
        <v>1512</v>
      </c>
      <c r="L579" s="9" t="s">
        <v>1735</v>
      </c>
      <c r="M579" s="50">
        <v>45855</v>
      </c>
      <c r="N579" s="57">
        <v>46038</v>
      </c>
      <c r="O579" s="8">
        <v>2624000</v>
      </c>
      <c r="P579" s="8">
        <v>0</v>
      </c>
      <c r="Q579" s="9"/>
      <c r="R579" s="4" t="e">
        <f>VLOOKUP(Q579,TIPOS_ANULACION!$D$5:$E$6,2,FALSE)</f>
        <v>#N/A</v>
      </c>
      <c r="S579" s="8">
        <v>0</v>
      </c>
      <c r="T579" s="9"/>
      <c r="U579" s="10"/>
      <c r="V579" s="31">
        <f t="shared" si="8"/>
        <v>2624000</v>
      </c>
      <c r="W579" s="9" t="s">
        <v>91</v>
      </c>
      <c r="X579" s="4">
        <f>VLOOKUP(W579,'ESTADOS ACTUALES CONTRATO'!$E$4:$F$13,2,FALSE)</f>
        <v>6</v>
      </c>
      <c r="Y579" s="54" t="s">
        <v>111</v>
      </c>
      <c r="Z579" s="54" t="s">
        <v>92</v>
      </c>
      <c r="AA579" s="9" t="s">
        <v>93</v>
      </c>
      <c r="AB579" s="11" t="s">
        <v>94</v>
      </c>
    </row>
    <row r="580" spans="1:28">
      <c r="A580" s="12" t="s">
        <v>84</v>
      </c>
      <c r="B580" s="3">
        <f>VLOOKUP(A580,LOCALIDAD!$A$3:$C$22,3,FALSE)</f>
        <v>6</v>
      </c>
      <c r="C580" s="12" t="s">
        <v>85</v>
      </c>
      <c r="D580" s="29" t="str">
        <f>IFERROR(VLOOKUP(C580,RUBROS!A:B,2,FALSE),"")</f>
        <v>Obligaciones por pagar Inversión vigencia anterior</v>
      </c>
      <c r="E580" s="12" t="s">
        <v>1736</v>
      </c>
      <c r="F580" s="43" t="s">
        <v>1737</v>
      </c>
      <c r="G580" s="43" t="s">
        <v>88</v>
      </c>
      <c r="H580" s="4">
        <f>VLOOKUP(G580,TIPOS_CONTRATOS!$E$4:$F$19,2,FALSE)</f>
        <v>11</v>
      </c>
      <c r="I580" s="9">
        <v>333</v>
      </c>
      <c r="J580" s="12">
        <v>2025</v>
      </c>
      <c r="K580" s="9" t="s">
        <v>1513</v>
      </c>
      <c r="L580" s="9" t="s">
        <v>1738</v>
      </c>
      <c r="M580" s="50">
        <v>45812</v>
      </c>
      <c r="N580" s="57">
        <v>45997</v>
      </c>
      <c r="O580" s="8">
        <v>2624000</v>
      </c>
      <c r="P580" s="8">
        <v>2132000</v>
      </c>
      <c r="Q580" s="9"/>
      <c r="R580" s="4" t="e">
        <f>VLOOKUP(Q580,TIPOS_ANULACION!$D$5:$E$6,2,FALSE)</f>
        <v>#N/A</v>
      </c>
      <c r="S580" s="8">
        <v>0</v>
      </c>
      <c r="T580" s="9"/>
      <c r="U580" s="10"/>
      <c r="V580" s="31">
        <f t="shared" si="8"/>
        <v>492000</v>
      </c>
      <c r="W580" s="9" t="s">
        <v>91</v>
      </c>
      <c r="X580" s="4">
        <f>VLOOKUP(W580,'ESTADOS ACTUALES CONTRATO'!$E$4:$F$13,2,FALSE)</f>
        <v>6</v>
      </c>
      <c r="Y580" s="54" t="s">
        <v>111</v>
      </c>
      <c r="Z580" s="54" t="s">
        <v>92</v>
      </c>
      <c r="AA580" s="9" t="s">
        <v>93</v>
      </c>
      <c r="AB580" s="11" t="s">
        <v>94</v>
      </c>
    </row>
    <row r="581" spans="1:28">
      <c r="A581" s="12" t="s">
        <v>84</v>
      </c>
      <c r="B581" s="3">
        <f>VLOOKUP(A581,LOCALIDAD!$A$3:$C$22,3,FALSE)</f>
        <v>6</v>
      </c>
      <c r="C581" s="12" t="s">
        <v>1739</v>
      </c>
      <c r="D581" s="29" t="str">
        <f>IFERROR(VLOOKUP(C581,RUBROS!A:B,2,FALSE),"")</f>
        <v>Obligaciones por pagar Inversión vigencias anteriores</v>
      </c>
      <c r="E581" s="12" t="s">
        <v>1675</v>
      </c>
      <c r="F581" s="43" t="s">
        <v>1676</v>
      </c>
      <c r="G581" s="43" t="s">
        <v>101</v>
      </c>
      <c r="H581" s="4">
        <f>VLOOKUP(G581,TIPOS_CONTRATOS!$E$4:$F$19,2,FALSE)</f>
        <v>10</v>
      </c>
      <c r="I581" s="9">
        <v>155</v>
      </c>
      <c r="J581" s="12">
        <v>2024</v>
      </c>
      <c r="K581" s="9" t="s">
        <v>1581</v>
      </c>
      <c r="L581" s="9" t="s">
        <v>1740</v>
      </c>
      <c r="M581" s="41">
        <v>45396</v>
      </c>
      <c r="N581" s="41">
        <v>45808</v>
      </c>
      <c r="O581" s="8">
        <v>498651</v>
      </c>
      <c r="P581" s="8">
        <v>0</v>
      </c>
      <c r="Q581" s="9"/>
      <c r="R581" s="4" t="e">
        <f>VLOOKUP(Q581,TIPOS_ANULACION!$D$5:$E$6,2,FALSE)</f>
        <v>#N/A</v>
      </c>
      <c r="S581" s="8">
        <v>0</v>
      </c>
      <c r="T581" s="9"/>
      <c r="U581" s="10"/>
      <c r="V581" s="31">
        <f t="shared" si="8"/>
        <v>498651</v>
      </c>
      <c r="W581" s="9" t="s">
        <v>103</v>
      </c>
      <c r="X581" s="4">
        <f>VLOOKUP(W581,'ESTADOS ACTUALES CONTRATO'!$E$4:$F$13,2,FALSE)</f>
        <v>2</v>
      </c>
      <c r="Y581" s="54" t="s">
        <v>564</v>
      </c>
      <c r="Z581" s="54" t="s">
        <v>1678</v>
      </c>
      <c r="AA581" s="39" t="s">
        <v>1679</v>
      </c>
      <c r="AB581" s="40" t="s">
        <v>1680</v>
      </c>
    </row>
    <row r="582" spans="1:28">
      <c r="A582" s="12" t="s">
        <v>84</v>
      </c>
      <c r="B582" s="3">
        <f>VLOOKUP(A582,LOCALIDAD!$A$3:$C$22,3,FALSE)</f>
        <v>6</v>
      </c>
      <c r="C582" s="12" t="s">
        <v>1739</v>
      </c>
      <c r="D582" s="29" t="str">
        <f>IFERROR(VLOOKUP(C582,RUBROS!A:B,2,FALSE),"")</f>
        <v>Obligaciones por pagar Inversión vigencias anteriores</v>
      </c>
      <c r="E582" s="12" t="s">
        <v>1741</v>
      </c>
      <c r="F582" s="43" t="s">
        <v>1742</v>
      </c>
      <c r="G582" s="43" t="s">
        <v>1452</v>
      </c>
      <c r="H582" s="4">
        <f>VLOOKUP(G582,TIPOS_CONTRATOS!$E$4:$F$19,2,FALSE)</f>
        <v>2</v>
      </c>
      <c r="I582" s="9">
        <v>376</v>
      </c>
      <c r="J582" s="12">
        <v>2023</v>
      </c>
      <c r="K582" s="9" t="s">
        <v>1582</v>
      </c>
      <c r="L582" s="9" t="s">
        <v>1743</v>
      </c>
      <c r="M582" s="38">
        <v>45301</v>
      </c>
      <c r="N582" s="38">
        <v>45534</v>
      </c>
      <c r="O582" s="8">
        <v>3194957</v>
      </c>
      <c r="P582" s="8">
        <v>0</v>
      </c>
      <c r="Q582" s="9"/>
      <c r="R582" s="4" t="e">
        <f>VLOOKUP(Q582,TIPOS_ANULACION!$D$5:$E$6,2,FALSE)</f>
        <v>#N/A</v>
      </c>
      <c r="S582" s="8">
        <v>0</v>
      </c>
      <c r="T582" s="9"/>
      <c r="U582" s="10"/>
      <c r="V582" s="31">
        <f t="shared" si="8"/>
        <v>3194957</v>
      </c>
      <c r="W582" s="9" t="s">
        <v>103</v>
      </c>
      <c r="X582" s="4">
        <f>VLOOKUP(W582,'ESTADOS ACTUALES CONTRATO'!$E$4:$F$13,2,FALSE)</f>
        <v>2</v>
      </c>
      <c r="Y582" s="54" t="s">
        <v>147</v>
      </c>
      <c r="Z582" s="54" t="s">
        <v>1744</v>
      </c>
      <c r="AA582" s="9" t="s">
        <v>106</v>
      </c>
      <c r="AB582" s="11" t="s">
        <v>107</v>
      </c>
    </row>
    <row r="583" spans="1:28">
      <c r="A583" s="12" t="s">
        <v>84</v>
      </c>
      <c r="B583" s="3">
        <f>VLOOKUP(A583,LOCALIDAD!$A$3:$C$22,3,FALSE)</f>
        <v>6</v>
      </c>
      <c r="C583" s="12" t="s">
        <v>1739</v>
      </c>
      <c r="D583" s="29" t="str">
        <f>IFERROR(VLOOKUP(C583,RUBROS!A:B,2,FALSE),"")</f>
        <v>Obligaciones por pagar Inversión vigencias anteriores</v>
      </c>
      <c r="E583" s="12" t="s">
        <v>1745</v>
      </c>
      <c r="F583" s="43" t="s">
        <v>1746</v>
      </c>
      <c r="G583" s="43" t="s">
        <v>88</v>
      </c>
      <c r="H583" s="4">
        <f>VLOOKUP(G583,TIPOS_CONTRATOS!$E$4:$F$19,2,FALSE)</f>
        <v>11</v>
      </c>
      <c r="I583" s="9">
        <v>266</v>
      </c>
      <c r="J583" s="12">
        <v>2023</v>
      </c>
      <c r="K583" s="9" t="s">
        <v>1583</v>
      </c>
      <c r="L583" s="9" t="s">
        <v>1747</v>
      </c>
      <c r="M583" s="38">
        <v>45019</v>
      </c>
      <c r="N583" s="38">
        <v>45414</v>
      </c>
      <c r="O583" s="8">
        <v>546667</v>
      </c>
      <c r="P583" s="8">
        <v>0</v>
      </c>
      <c r="Q583" s="9"/>
      <c r="R583" s="4" t="e">
        <f>VLOOKUP(Q583,TIPOS_ANULACION!$D$5:$E$6,2,FALSE)</f>
        <v>#N/A</v>
      </c>
      <c r="S583" s="8">
        <v>0</v>
      </c>
      <c r="T583" s="9"/>
      <c r="U583" s="10"/>
      <c r="V583" s="31">
        <f t="shared" si="8"/>
        <v>546667</v>
      </c>
      <c r="W583" s="9" t="s">
        <v>91</v>
      </c>
      <c r="X583" s="4">
        <f>VLOOKUP(W583,'ESTADOS ACTUALES CONTRATO'!$E$4:$F$13,2,FALSE)</f>
        <v>6</v>
      </c>
      <c r="Y583" s="54" t="s">
        <v>104</v>
      </c>
      <c r="Z583" s="54" t="s">
        <v>92</v>
      </c>
      <c r="AA583" s="9" t="s">
        <v>93</v>
      </c>
      <c r="AB583" s="11" t="s">
        <v>94</v>
      </c>
    </row>
    <row r="584" spans="1:28">
      <c r="A584" s="12" t="s">
        <v>84</v>
      </c>
      <c r="B584" s="3">
        <f>VLOOKUP(A584,LOCALIDAD!$A$3:$C$22,3,FALSE)</f>
        <v>6</v>
      </c>
      <c r="C584" s="12" t="s">
        <v>1739</v>
      </c>
      <c r="D584" s="29" t="str">
        <f>IFERROR(VLOOKUP(C584,RUBROS!A:B,2,FALSE),"")</f>
        <v>Obligaciones por pagar Inversión vigencias anteriores</v>
      </c>
      <c r="E584" s="12" t="s">
        <v>1741</v>
      </c>
      <c r="F584" s="43" t="s">
        <v>1742</v>
      </c>
      <c r="G584" s="43" t="s">
        <v>1452</v>
      </c>
      <c r="H584" s="4">
        <f>VLOOKUP(G584,TIPOS_CONTRATOS!$E$4:$F$19,2,FALSE)</f>
        <v>2</v>
      </c>
      <c r="I584" s="9">
        <v>376</v>
      </c>
      <c r="J584" s="12">
        <v>2023</v>
      </c>
      <c r="K584" s="9" t="s">
        <v>1586</v>
      </c>
      <c r="L584" s="9" t="s">
        <v>1748</v>
      </c>
      <c r="M584" s="38">
        <v>45301</v>
      </c>
      <c r="N584" s="38">
        <v>45534</v>
      </c>
      <c r="O584" s="8">
        <v>3207254</v>
      </c>
      <c r="P584" s="8">
        <v>0</v>
      </c>
      <c r="Q584" s="9"/>
      <c r="R584" s="4" t="e">
        <f>VLOOKUP(Q584,TIPOS_ANULACION!$D$5:$E$6,2,FALSE)</f>
        <v>#N/A</v>
      </c>
      <c r="S584" s="8">
        <v>0</v>
      </c>
      <c r="T584" s="9"/>
      <c r="U584" s="10"/>
      <c r="V584" s="31">
        <f t="shared" ref="V584:V647" si="9">O584-P584-S584</f>
        <v>3207254</v>
      </c>
      <c r="W584" s="9" t="s">
        <v>103</v>
      </c>
      <c r="X584" s="4">
        <f>VLOOKUP(W584,'ESTADOS ACTUALES CONTRATO'!$E$4:$F$13,2,FALSE)</f>
        <v>2</v>
      </c>
      <c r="Y584" s="54" t="s">
        <v>147</v>
      </c>
      <c r="Z584" s="54" t="s">
        <v>1744</v>
      </c>
      <c r="AA584" s="9" t="s">
        <v>106</v>
      </c>
      <c r="AB584" s="11" t="s">
        <v>107</v>
      </c>
    </row>
    <row r="585" spans="1:28">
      <c r="A585" s="12" t="s">
        <v>84</v>
      </c>
      <c r="B585" s="3">
        <f>VLOOKUP(A585,LOCALIDAD!$A$3:$C$22,3,FALSE)</f>
        <v>6</v>
      </c>
      <c r="C585" s="12" t="s">
        <v>1739</v>
      </c>
      <c r="D585" s="29" t="str">
        <f>IFERROR(VLOOKUP(C585,RUBROS!A:B,2,FALSE),"")</f>
        <v>Obligaciones por pagar Inversión vigencias anteriores</v>
      </c>
      <c r="E585" s="12" t="s">
        <v>1749</v>
      </c>
      <c r="F585" s="43" t="s">
        <v>1750</v>
      </c>
      <c r="G585" s="43" t="s">
        <v>101</v>
      </c>
      <c r="H585" s="4">
        <f>VLOOKUP(G585,TIPOS_CONTRATOS!$E$4:$F$19,2,FALSE)</f>
        <v>10</v>
      </c>
      <c r="I585" s="9">
        <v>736</v>
      </c>
      <c r="J585" s="12">
        <v>2024</v>
      </c>
      <c r="K585" s="9" t="s">
        <v>1588</v>
      </c>
      <c r="L585" s="9" t="s">
        <v>1751</v>
      </c>
      <c r="M585" s="38">
        <v>45673</v>
      </c>
      <c r="N585" s="38">
        <v>45915</v>
      </c>
      <c r="O585" s="8">
        <v>383090</v>
      </c>
      <c r="P585" s="8">
        <v>0</v>
      </c>
      <c r="Q585" s="9" t="s">
        <v>137</v>
      </c>
      <c r="R585" s="4">
        <f>VLOOKUP(Q585,TIPOS_ANULACION!$D$5:$E$6,2,FALSE)</f>
        <v>1</v>
      </c>
      <c r="S585" s="8">
        <v>383090</v>
      </c>
      <c r="T585" s="9">
        <v>1</v>
      </c>
      <c r="U585" s="10">
        <v>46076</v>
      </c>
      <c r="V585" s="31">
        <f t="shared" si="9"/>
        <v>0</v>
      </c>
      <c r="W585" s="9" t="s">
        <v>138</v>
      </c>
      <c r="X585" s="4">
        <f>VLOOKUP(W585,'ESTADOS ACTUALES CONTRATO'!$E$4:$F$13,2,FALSE)</f>
        <v>3</v>
      </c>
      <c r="Y585" s="54" t="s">
        <v>139</v>
      </c>
      <c r="Z585" s="54" t="s">
        <v>1752</v>
      </c>
      <c r="AA585" s="39" t="s">
        <v>1753</v>
      </c>
      <c r="AB585" s="40" t="s">
        <v>1754</v>
      </c>
    </row>
    <row r="586" spans="1:28">
      <c r="A586" s="12" t="s">
        <v>84</v>
      </c>
      <c r="B586" s="3">
        <f>VLOOKUP(A586,LOCALIDAD!$A$3:$C$22,3,FALSE)</f>
        <v>6</v>
      </c>
      <c r="C586" s="12" t="s">
        <v>1739</v>
      </c>
      <c r="D586" s="29" t="str">
        <f>IFERROR(VLOOKUP(C586,RUBROS!A:B,2,FALSE),"")</f>
        <v>Obligaciones por pagar Inversión vigencias anteriores</v>
      </c>
      <c r="E586" s="12" t="s">
        <v>1755</v>
      </c>
      <c r="F586" s="43" t="s">
        <v>1756</v>
      </c>
      <c r="G586" s="43" t="s">
        <v>1239</v>
      </c>
      <c r="H586" s="4">
        <f>VLOOKUP(G586,TIPOS_CONTRATOS!$E$4:$F$19,2,FALSE)</f>
        <v>13</v>
      </c>
      <c r="I586" s="9">
        <v>692</v>
      </c>
      <c r="J586" s="12">
        <v>2024</v>
      </c>
      <c r="K586" s="9" t="s">
        <v>1591</v>
      </c>
      <c r="L586" s="9" t="s">
        <v>1757</v>
      </c>
      <c r="M586" s="38">
        <v>45649</v>
      </c>
      <c r="N586" s="38">
        <v>45799</v>
      </c>
      <c r="O586" s="8">
        <v>456</v>
      </c>
      <c r="P586" s="8">
        <v>0</v>
      </c>
      <c r="Q586" s="9"/>
      <c r="R586" s="4" t="e">
        <f>VLOOKUP(Q586,TIPOS_ANULACION!$D$5:$E$6,2,FALSE)</f>
        <v>#N/A</v>
      </c>
      <c r="S586" s="8">
        <v>0</v>
      </c>
      <c r="T586" s="9"/>
      <c r="U586" s="10"/>
      <c r="V586" s="31">
        <f t="shared" si="9"/>
        <v>456</v>
      </c>
      <c r="W586" s="9" t="s">
        <v>103</v>
      </c>
      <c r="X586" s="4">
        <f>VLOOKUP(W586,'ESTADOS ACTUALES CONTRATO'!$E$4:$F$13,2,FALSE)</f>
        <v>2</v>
      </c>
      <c r="Y586" s="54" t="s">
        <v>139</v>
      </c>
      <c r="Z586" s="54" t="s">
        <v>1758</v>
      </c>
      <c r="AA586" s="9" t="s">
        <v>106</v>
      </c>
      <c r="AB586" s="11" t="s">
        <v>107</v>
      </c>
    </row>
    <row r="587" spans="1:28">
      <c r="A587" s="12" t="s">
        <v>84</v>
      </c>
      <c r="B587" s="3">
        <f>VLOOKUP(A587,LOCALIDAD!$A$3:$C$22,3,FALSE)</f>
        <v>6</v>
      </c>
      <c r="C587" s="12" t="s">
        <v>1739</v>
      </c>
      <c r="D587" s="29" t="str">
        <f>IFERROR(VLOOKUP(C587,RUBROS!A:B,2,FALSE),"")</f>
        <v>Obligaciones por pagar Inversión vigencias anteriores</v>
      </c>
      <c r="E587" s="12" t="s">
        <v>1759</v>
      </c>
      <c r="F587" s="43" t="s">
        <v>1760</v>
      </c>
      <c r="G587" s="43" t="s">
        <v>1239</v>
      </c>
      <c r="H587" s="4">
        <f>VLOOKUP(G587,TIPOS_CONTRATOS!$E$4:$F$19,2,FALSE)</f>
        <v>13</v>
      </c>
      <c r="I587" s="9">
        <v>696</v>
      </c>
      <c r="J587" s="12">
        <v>2024</v>
      </c>
      <c r="K587" s="9" t="s">
        <v>1594</v>
      </c>
      <c r="L587" s="9" t="s">
        <v>1761</v>
      </c>
      <c r="M587" s="38">
        <v>45643</v>
      </c>
      <c r="N587" s="38">
        <v>45824</v>
      </c>
      <c r="O587" s="8">
        <v>232000</v>
      </c>
      <c r="P587" s="8">
        <v>0</v>
      </c>
      <c r="Q587" s="9"/>
      <c r="R587" s="4" t="e">
        <f>VLOOKUP(Q587,TIPOS_ANULACION!$D$5:$E$6,2,FALSE)</f>
        <v>#N/A</v>
      </c>
      <c r="S587" s="8">
        <v>0</v>
      </c>
      <c r="T587" s="9"/>
      <c r="U587" s="10"/>
      <c r="V587" s="31">
        <f t="shared" si="9"/>
        <v>232000</v>
      </c>
      <c r="W587" s="9" t="s">
        <v>103</v>
      </c>
      <c r="X587" s="4">
        <f>VLOOKUP(W587,'ESTADOS ACTUALES CONTRATO'!$E$4:$F$13,2,FALSE)</f>
        <v>2</v>
      </c>
      <c r="Y587" s="54" t="s">
        <v>139</v>
      </c>
      <c r="Z587" s="54" t="s">
        <v>1762</v>
      </c>
      <c r="AA587" s="9" t="s">
        <v>106</v>
      </c>
      <c r="AB587" s="11" t="s">
        <v>107</v>
      </c>
    </row>
    <row r="588" spans="1:28">
      <c r="A588" s="12" t="s">
        <v>84</v>
      </c>
      <c r="B588" s="3">
        <f>VLOOKUP(A588,LOCALIDAD!$A$3:$C$22,3,FALSE)</f>
        <v>6</v>
      </c>
      <c r="C588" s="12" t="s">
        <v>1739</v>
      </c>
      <c r="D588" s="29" t="str">
        <f>IFERROR(VLOOKUP(C588,RUBROS!A:B,2,FALSE),"")</f>
        <v>Obligaciones por pagar Inversión vigencias anteriores</v>
      </c>
      <c r="E588" s="12" t="s">
        <v>1759</v>
      </c>
      <c r="F588" s="43" t="s">
        <v>1760</v>
      </c>
      <c r="G588" s="43" t="s">
        <v>1239</v>
      </c>
      <c r="H588" s="4">
        <f>VLOOKUP(G588,TIPOS_CONTRATOS!$E$4:$F$19,2,FALSE)</f>
        <v>13</v>
      </c>
      <c r="I588" s="9">
        <v>695</v>
      </c>
      <c r="J588" s="12">
        <v>2024</v>
      </c>
      <c r="K588" s="9" t="s">
        <v>1597</v>
      </c>
      <c r="L588" s="9" t="s">
        <v>1763</v>
      </c>
      <c r="M588" s="38">
        <v>45643</v>
      </c>
      <c r="N588" s="38">
        <v>45854</v>
      </c>
      <c r="O588" s="8">
        <v>81822</v>
      </c>
      <c r="P588" s="8">
        <v>0</v>
      </c>
      <c r="Q588" s="9"/>
      <c r="R588" s="4" t="e">
        <f>VLOOKUP(Q588,TIPOS_ANULACION!$D$5:$E$6,2,FALSE)</f>
        <v>#N/A</v>
      </c>
      <c r="S588" s="8">
        <v>0</v>
      </c>
      <c r="T588" s="9"/>
      <c r="U588" s="10"/>
      <c r="V588" s="31">
        <f t="shared" si="9"/>
        <v>81822</v>
      </c>
      <c r="W588" s="9" t="s">
        <v>103</v>
      </c>
      <c r="X588" s="4">
        <f>VLOOKUP(W588,'ESTADOS ACTUALES CONTRATO'!$E$4:$F$13,2,FALSE)</f>
        <v>2</v>
      </c>
      <c r="Y588" s="54" t="s">
        <v>139</v>
      </c>
      <c r="Z588" s="54" t="s">
        <v>1764</v>
      </c>
      <c r="AA588" s="9" t="s">
        <v>106</v>
      </c>
      <c r="AB588" s="11" t="s">
        <v>107</v>
      </c>
    </row>
    <row r="589" spans="1:28">
      <c r="A589" s="12" t="s">
        <v>84</v>
      </c>
      <c r="B589" s="3">
        <f>VLOOKUP(A589,LOCALIDAD!$A$3:$C$22,3,FALSE)</f>
        <v>6</v>
      </c>
      <c r="C589" s="12" t="s">
        <v>1739</v>
      </c>
      <c r="D589" s="29" t="str">
        <f>IFERROR(VLOOKUP(C589,RUBROS!A:B,2,FALSE),"")</f>
        <v>Obligaciones por pagar Inversión vigencias anteriores</v>
      </c>
      <c r="E589" s="12" t="s">
        <v>1495</v>
      </c>
      <c r="F589" s="43" t="s">
        <v>1496</v>
      </c>
      <c r="G589" s="43" t="s">
        <v>101</v>
      </c>
      <c r="H589" s="4">
        <f>VLOOKUP(G589,TIPOS_CONTRATOS!$E$4:$F$19,2,FALSE)</f>
        <v>10</v>
      </c>
      <c r="I589" s="9">
        <v>602</v>
      </c>
      <c r="J589" s="12">
        <v>2024</v>
      </c>
      <c r="K589" s="9" t="s">
        <v>1598</v>
      </c>
      <c r="L589" s="9" t="s">
        <v>1765</v>
      </c>
      <c r="M589" s="38">
        <v>45622</v>
      </c>
      <c r="N589" s="38">
        <v>45919</v>
      </c>
      <c r="O589" s="8">
        <v>194747897</v>
      </c>
      <c r="P589" s="8">
        <v>0</v>
      </c>
      <c r="Q589" s="9"/>
      <c r="R589" s="4" t="e">
        <f>VLOOKUP(Q589,TIPOS_ANULACION!$D$5:$E$6,2,FALSE)</f>
        <v>#N/A</v>
      </c>
      <c r="S589" s="8">
        <v>0</v>
      </c>
      <c r="T589" s="9"/>
      <c r="U589" s="10"/>
      <c r="V589" s="31">
        <f t="shared" si="9"/>
        <v>194747897</v>
      </c>
      <c r="W589" s="9" t="s">
        <v>103</v>
      </c>
      <c r="X589" s="4">
        <f>VLOOKUP(W589,'ESTADOS ACTUALES CONTRATO'!$E$4:$F$13,2,FALSE)</f>
        <v>2</v>
      </c>
      <c r="Y589" s="54" t="s">
        <v>104</v>
      </c>
      <c r="Z589" s="54" t="s">
        <v>1766</v>
      </c>
      <c r="AA589" s="9" t="s">
        <v>106</v>
      </c>
      <c r="AB589" s="11" t="s">
        <v>107</v>
      </c>
    </row>
    <row r="590" spans="1:28">
      <c r="A590" s="12" t="s">
        <v>84</v>
      </c>
      <c r="B590" s="3">
        <f>VLOOKUP(A590,LOCALIDAD!$A$3:$C$22,3,FALSE)</f>
        <v>6</v>
      </c>
      <c r="C590" s="12" t="s">
        <v>1739</v>
      </c>
      <c r="D590" s="29" t="str">
        <f>IFERROR(VLOOKUP(C590,RUBROS!A:B,2,FALSE),"")</f>
        <v>Obligaciones por pagar Inversión vigencias anteriores</v>
      </c>
      <c r="E590" s="12" t="s">
        <v>1767</v>
      </c>
      <c r="F590" s="43" t="s">
        <v>1768</v>
      </c>
      <c r="G590" s="43" t="s">
        <v>88</v>
      </c>
      <c r="H590" s="4">
        <f>VLOOKUP(G590,TIPOS_CONTRATOS!$E$4:$F$19,2,FALSE)</f>
        <v>11</v>
      </c>
      <c r="I590" s="9">
        <v>309</v>
      </c>
      <c r="J590" s="12">
        <v>2023</v>
      </c>
      <c r="K590" s="9" t="s">
        <v>1599</v>
      </c>
      <c r="L590" s="9" t="s">
        <v>1769</v>
      </c>
      <c r="M590" s="38">
        <v>45081</v>
      </c>
      <c r="N590" s="38">
        <v>45309</v>
      </c>
      <c r="O590" s="8">
        <v>1440000</v>
      </c>
      <c r="P590" s="8">
        <v>0</v>
      </c>
      <c r="Q590" s="9"/>
      <c r="R590" s="4" t="e">
        <f>VLOOKUP(Q590,TIPOS_ANULACION!$D$5:$E$6,2,FALSE)</f>
        <v>#N/A</v>
      </c>
      <c r="S590" s="8">
        <v>0</v>
      </c>
      <c r="T590" s="9"/>
      <c r="U590" s="10"/>
      <c r="V590" s="31">
        <f t="shared" si="9"/>
        <v>1440000</v>
      </c>
      <c r="W590" s="9" t="s">
        <v>91</v>
      </c>
      <c r="X590" s="4">
        <f>VLOOKUP(W590,'ESTADOS ACTUALES CONTRATO'!$E$4:$F$13,2,FALSE)</f>
        <v>6</v>
      </c>
      <c r="Y590" s="54" t="s">
        <v>564</v>
      </c>
      <c r="Z590" s="54" t="s">
        <v>1770</v>
      </c>
      <c r="AA590" s="9" t="s">
        <v>93</v>
      </c>
      <c r="AB590" s="11" t="s">
        <v>94</v>
      </c>
    </row>
    <row r="591" spans="1:28">
      <c r="A591" s="12" t="s">
        <v>84</v>
      </c>
      <c r="B591" s="3">
        <f>VLOOKUP(A591,LOCALIDAD!$A$3:$C$22,3,FALSE)</f>
        <v>6</v>
      </c>
      <c r="C591" s="12" t="s">
        <v>1739</v>
      </c>
      <c r="D591" s="29" t="str">
        <f>IFERROR(VLOOKUP(C591,RUBROS!A:B,2,FALSE),"")</f>
        <v>Obligaciones por pagar Inversión vigencias anteriores</v>
      </c>
      <c r="E591" s="12" t="s">
        <v>1771</v>
      </c>
      <c r="F591" s="43" t="s">
        <v>1772</v>
      </c>
      <c r="G591" s="43" t="s">
        <v>88</v>
      </c>
      <c r="H591" s="4">
        <f>VLOOKUP(G591,TIPOS_CONTRATOS!$E$4:$F$19,2,FALSE)</f>
        <v>11</v>
      </c>
      <c r="I591" s="9">
        <v>110</v>
      </c>
      <c r="J591" s="12">
        <v>2023</v>
      </c>
      <c r="K591" s="9" t="s">
        <v>1602</v>
      </c>
      <c r="L591" s="9" t="s">
        <v>1773</v>
      </c>
      <c r="M591" s="38">
        <v>45002</v>
      </c>
      <c r="N591" s="38">
        <v>45352</v>
      </c>
      <c r="O591" s="8">
        <v>166667</v>
      </c>
      <c r="P591" s="8">
        <v>0</v>
      </c>
      <c r="Q591" s="9"/>
      <c r="R591" s="4" t="e">
        <f>VLOOKUP(Q591,TIPOS_ANULACION!$D$5:$E$6,2,FALSE)</f>
        <v>#N/A</v>
      </c>
      <c r="S591" s="8">
        <v>0</v>
      </c>
      <c r="T591" s="9"/>
      <c r="U591" s="10"/>
      <c r="V591" s="31">
        <f t="shared" si="9"/>
        <v>166667</v>
      </c>
      <c r="W591" s="9" t="s">
        <v>91</v>
      </c>
      <c r="X591" s="4">
        <f>VLOOKUP(W591,'ESTADOS ACTUALES CONTRATO'!$E$4:$F$13,2,FALSE)</f>
        <v>6</v>
      </c>
      <c r="Y591" s="54" t="s">
        <v>564</v>
      </c>
      <c r="Z591" s="54" t="s">
        <v>92</v>
      </c>
      <c r="AA591" s="9" t="s">
        <v>93</v>
      </c>
      <c r="AB591" s="11" t="s">
        <v>94</v>
      </c>
    </row>
    <row r="592" spans="1:28">
      <c r="A592" s="12" t="s">
        <v>84</v>
      </c>
      <c r="B592" s="3">
        <f>VLOOKUP(A592,LOCALIDAD!$A$3:$C$22,3,FALSE)</f>
        <v>6</v>
      </c>
      <c r="C592" s="12" t="s">
        <v>1739</v>
      </c>
      <c r="D592" s="29" t="str">
        <f>IFERROR(VLOOKUP(C592,RUBROS!A:B,2,FALSE),"")</f>
        <v>Obligaciones por pagar Inversión vigencias anteriores</v>
      </c>
      <c r="E592" s="12" t="s">
        <v>1774</v>
      </c>
      <c r="F592" s="43" t="s">
        <v>1775</v>
      </c>
      <c r="G592" s="43" t="s">
        <v>101</v>
      </c>
      <c r="H592" s="4">
        <f>VLOOKUP(G592,TIPOS_CONTRATOS!$E$4:$F$19,2,FALSE)</f>
        <v>10</v>
      </c>
      <c r="I592" s="9">
        <v>352</v>
      </c>
      <c r="J592" s="12">
        <v>2023</v>
      </c>
      <c r="K592" s="9" t="s">
        <v>1605</v>
      </c>
      <c r="L592" s="9" t="s">
        <v>1776</v>
      </c>
      <c r="M592" s="38">
        <v>45266</v>
      </c>
      <c r="N592" s="38">
        <v>45672</v>
      </c>
      <c r="O592" s="8">
        <v>4562650</v>
      </c>
      <c r="P592" s="8">
        <v>0</v>
      </c>
      <c r="Q592" s="9"/>
      <c r="R592" s="4" t="e">
        <f>VLOOKUP(Q592,TIPOS_ANULACION!$D$5:$E$6,2,FALSE)</f>
        <v>#N/A</v>
      </c>
      <c r="S592" s="8">
        <v>0</v>
      </c>
      <c r="T592" s="9"/>
      <c r="U592" s="10"/>
      <c r="V592" s="31">
        <f t="shared" si="9"/>
        <v>4562650</v>
      </c>
      <c r="W592" s="9" t="s">
        <v>103</v>
      </c>
      <c r="X592" s="4">
        <f>VLOOKUP(W592,'ESTADOS ACTUALES CONTRATO'!$E$4:$F$13,2,FALSE)</f>
        <v>2</v>
      </c>
      <c r="Y592" s="54" t="s">
        <v>104</v>
      </c>
      <c r="Z592" s="54" t="s">
        <v>1777</v>
      </c>
      <c r="AA592" s="9" t="s">
        <v>106</v>
      </c>
      <c r="AB592" s="11" t="s">
        <v>107</v>
      </c>
    </row>
    <row r="593" spans="1:28">
      <c r="A593" s="12" t="s">
        <v>84</v>
      </c>
      <c r="B593" s="3">
        <f>VLOOKUP(A593,LOCALIDAD!$A$3:$C$22,3,FALSE)</f>
        <v>6</v>
      </c>
      <c r="C593" s="12" t="s">
        <v>1739</v>
      </c>
      <c r="D593" s="29" t="str">
        <f>IFERROR(VLOOKUP(C593,RUBROS!A:B,2,FALSE),"")</f>
        <v>Obligaciones por pagar Inversión vigencias anteriores</v>
      </c>
      <c r="E593" s="12" t="s">
        <v>1229</v>
      </c>
      <c r="F593" s="43" t="s">
        <v>1230</v>
      </c>
      <c r="G593" s="43" t="s">
        <v>1231</v>
      </c>
      <c r="H593" s="4">
        <f>VLOOKUP(G593,TIPOS_CONTRATOS!$E$4:$F$19,2,FALSE)</f>
        <v>6</v>
      </c>
      <c r="I593" s="9">
        <v>653</v>
      </c>
      <c r="J593" s="12">
        <v>2024</v>
      </c>
      <c r="K593" s="9" t="s">
        <v>1609</v>
      </c>
      <c r="L593" s="9" t="s">
        <v>1778</v>
      </c>
      <c r="M593" s="38">
        <v>45642</v>
      </c>
      <c r="N593" s="38">
        <v>45976</v>
      </c>
      <c r="O593" s="8">
        <v>5872114</v>
      </c>
      <c r="P593" s="8">
        <v>0</v>
      </c>
      <c r="Q593" s="9" t="s">
        <v>137</v>
      </c>
      <c r="R593" s="4">
        <f>VLOOKUP(Q593,TIPOS_ANULACION!$D$5:$E$6,2,FALSE)</f>
        <v>1</v>
      </c>
      <c r="S593" s="8">
        <v>5872114</v>
      </c>
      <c r="T593" s="9">
        <v>1</v>
      </c>
      <c r="U593" s="10">
        <v>46076</v>
      </c>
      <c r="V593" s="31">
        <f t="shared" si="9"/>
        <v>0</v>
      </c>
      <c r="W593" s="9" t="s">
        <v>138</v>
      </c>
      <c r="X593" s="4">
        <f>VLOOKUP(W593,'ESTADOS ACTUALES CONTRATO'!$E$4:$F$13,2,FALSE)</f>
        <v>3</v>
      </c>
      <c r="Y593" s="54" t="s">
        <v>139</v>
      </c>
      <c r="Z593" s="54" t="s">
        <v>1779</v>
      </c>
      <c r="AA593" s="39" t="s">
        <v>1780</v>
      </c>
      <c r="AB593" s="40" t="s">
        <v>1781</v>
      </c>
    </row>
    <row r="594" spans="1:28">
      <c r="A594" s="12" t="s">
        <v>84</v>
      </c>
      <c r="B594" s="3">
        <f>VLOOKUP(A594,LOCALIDAD!$A$3:$C$22,3,FALSE)</f>
        <v>6</v>
      </c>
      <c r="C594" s="12" t="s">
        <v>1739</v>
      </c>
      <c r="D594" s="29" t="str">
        <f>IFERROR(VLOOKUP(C594,RUBROS!A:B,2,FALSE),"")</f>
        <v>Obligaciones por pagar Inversión vigencias anteriores</v>
      </c>
      <c r="E594" s="12" t="s">
        <v>1782</v>
      </c>
      <c r="F594" s="43" t="s">
        <v>1783</v>
      </c>
      <c r="G594" s="43" t="s">
        <v>1239</v>
      </c>
      <c r="H594" s="4">
        <f>VLOOKUP(G594,TIPOS_CONTRATOS!$E$4:$F$19,2,FALSE)</f>
        <v>13</v>
      </c>
      <c r="I594" s="9">
        <v>741</v>
      </c>
      <c r="J594" s="12">
        <v>2024</v>
      </c>
      <c r="K594" s="9" t="s">
        <v>1612</v>
      </c>
      <c r="L594" s="9" t="s">
        <v>1784</v>
      </c>
      <c r="M594" s="38">
        <v>45692</v>
      </c>
      <c r="N594" s="38">
        <v>45811</v>
      </c>
      <c r="O594" s="8">
        <v>45320</v>
      </c>
      <c r="P594" s="8">
        <v>0</v>
      </c>
      <c r="Q594" s="9"/>
      <c r="R594" s="4" t="e">
        <f>VLOOKUP(Q594,TIPOS_ANULACION!$D$5:$E$6,2,FALSE)</f>
        <v>#N/A</v>
      </c>
      <c r="S594" s="8">
        <v>0</v>
      </c>
      <c r="T594" s="9"/>
      <c r="U594" s="10"/>
      <c r="V594" s="31">
        <f t="shared" si="9"/>
        <v>45320</v>
      </c>
      <c r="W594" s="9" t="s">
        <v>103</v>
      </c>
      <c r="X594" s="4">
        <f>VLOOKUP(W594,'ESTADOS ACTUALES CONTRATO'!$E$4:$F$13,2,FALSE)</f>
        <v>2</v>
      </c>
      <c r="Y594" s="54" t="s">
        <v>564</v>
      </c>
      <c r="Z594" s="54" t="s">
        <v>1744</v>
      </c>
      <c r="AA594" s="9" t="s">
        <v>106</v>
      </c>
      <c r="AB594" s="11" t="s">
        <v>107</v>
      </c>
    </row>
    <row r="595" spans="1:28">
      <c r="A595" s="12" t="s">
        <v>84</v>
      </c>
      <c r="B595" s="3">
        <f>VLOOKUP(A595,LOCALIDAD!$A$3:$C$22,3,FALSE)</f>
        <v>6</v>
      </c>
      <c r="C595" s="12" t="s">
        <v>1739</v>
      </c>
      <c r="D595" s="29" t="str">
        <f>IFERROR(VLOOKUP(C595,RUBROS!A:B,2,FALSE),"")</f>
        <v>Obligaciones por pagar Inversión vigencias anteriores</v>
      </c>
      <c r="E595" s="12" t="s">
        <v>1785</v>
      </c>
      <c r="F595" s="43" t="s">
        <v>1786</v>
      </c>
      <c r="G595" s="43" t="s">
        <v>88</v>
      </c>
      <c r="H595" s="4">
        <f>VLOOKUP(G595,TIPOS_CONTRATOS!$E$4:$F$19,2,FALSE)</f>
        <v>11</v>
      </c>
      <c r="I595" s="9">
        <v>152</v>
      </c>
      <c r="J595" s="12">
        <v>2023</v>
      </c>
      <c r="K595" s="9" t="s">
        <v>1615</v>
      </c>
      <c r="L595" s="9" t="s">
        <v>1787</v>
      </c>
      <c r="M595" s="38">
        <v>44973</v>
      </c>
      <c r="N595" s="38">
        <v>45374</v>
      </c>
      <c r="O595" s="8">
        <v>3760000</v>
      </c>
      <c r="P595" s="8">
        <v>0</v>
      </c>
      <c r="Q595" s="9"/>
      <c r="R595" s="4" t="e">
        <f>VLOOKUP(Q595,TIPOS_ANULACION!$D$5:$E$6,2,FALSE)</f>
        <v>#N/A</v>
      </c>
      <c r="S595" s="8">
        <v>0</v>
      </c>
      <c r="T595" s="9"/>
      <c r="U595" s="10"/>
      <c r="V595" s="31">
        <f t="shared" si="9"/>
        <v>3760000</v>
      </c>
      <c r="W595" s="9" t="s">
        <v>91</v>
      </c>
      <c r="X595" s="4">
        <f>VLOOKUP(W595,'ESTADOS ACTUALES CONTRATO'!$E$4:$F$13,2,FALSE)</f>
        <v>6</v>
      </c>
      <c r="Y595" s="54" t="s">
        <v>599</v>
      </c>
      <c r="Z595" s="54" t="s">
        <v>1770</v>
      </c>
      <c r="AA595" s="9" t="s">
        <v>93</v>
      </c>
      <c r="AB595" s="11" t="s">
        <v>94</v>
      </c>
    </row>
    <row r="596" spans="1:28">
      <c r="A596" s="12" t="s">
        <v>84</v>
      </c>
      <c r="B596" s="3">
        <f>VLOOKUP(A596,LOCALIDAD!$A$3:$C$22,3,FALSE)</f>
        <v>6</v>
      </c>
      <c r="C596" s="12" t="s">
        <v>1739</v>
      </c>
      <c r="D596" s="29" t="str">
        <f>IFERROR(VLOOKUP(C596,RUBROS!A:B,2,FALSE),"")</f>
        <v>Obligaciones por pagar Inversión vigencias anteriores</v>
      </c>
      <c r="E596" s="12" t="s">
        <v>1788</v>
      </c>
      <c r="F596" s="43" t="s">
        <v>1789</v>
      </c>
      <c r="G596" s="43" t="s">
        <v>1239</v>
      </c>
      <c r="H596" s="4">
        <f>VLOOKUP(G596,TIPOS_CONTRATOS!$E$4:$F$19,2,FALSE)</f>
        <v>13</v>
      </c>
      <c r="I596" s="9">
        <v>544</v>
      </c>
      <c r="J596" s="12">
        <v>2024</v>
      </c>
      <c r="K596" s="9" t="s">
        <v>1618</v>
      </c>
      <c r="L596" s="9" t="s">
        <v>1790</v>
      </c>
      <c r="M596" s="38">
        <v>45582</v>
      </c>
      <c r="N596" s="38">
        <v>45732</v>
      </c>
      <c r="O596" s="8">
        <v>265665</v>
      </c>
      <c r="P596" s="8">
        <v>0</v>
      </c>
      <c r="Q596" s="9"/>
      <c r="R596" s="4" t="e">
        <f>VLOOKUP(Q596,TIPOS_ANULACION!$D$5:$E$6,2,FALSE)</f>
        <v>#N/A</v>
      </c>
      <c r="S596" s="8">
        <v>0</v>
      </c>
      <c r="T596" s="9"/>
      <c r="U596" s="10"/>
      <c r="V596" s="31">
        <f t="shared" si="9"/>
        <v>265665</v>
      </c>
      <c r="W596" s="9" t="s">
        <v>103</v>
      </c>
      <c r="X596" s="4">
        <f>VLOOKUP(W596,'ESTADOS ACTUALES CONTRATO'!$E$4:$F$13,2,FALSE)</f>
        <v>2</v>
      </c>
      <c r="Y596" s="54" t="s">
        <v>564</v>
      </c>
      <c r="Z596" s="54" t="s">
        <v>1764</v>
      </c>
      <c r="AA596" s="9" t="s">
        <v>106</v>
      </c>
      <c r="AB596" s="11" t="s">
        <v>107</v>
      </c>
    </row>
    <row r="597" spans="1:28">
      <c r="A597" s="12" t="s">
        <v>84</v>
      </c>
      <c r="B597" s="3">
        <f>VLOOKUP(A597,LOCALIDAD!$A$3:$C$22,3,FALSE)</f>
        <v>6</v>
      </c>
      <c r="C597" s="12" t="s">
        <v>1739</v>
      </c>
      <c r="D597" s="29" t="str">
        <f>IFERROR(VLOOKUP(C597,RUBROS!A:B,2,FALSE),"")</f>
        <v>Obligaciones por pagar Inversión vigencias anteriores</v>
      </c>
      <c r="E597" s="12" t="s">
        <v>1791</v>
      </c>
      <c r="F597" s="43" t="s">
        <v>1792</v>
      </c>
      <c r="G597" s="43" t="s">
        <v>546</v>
      </c>
      <c r="H597" s="4">
        <f>VLOOKUP(G597,TIPOS_CONTRATOS!$E$4:$F$19,2,FALSE)</f>
        <v>8</v>
      </c>
      <c r="I597" s="9">
        <v>622</v>
      </c>
      <c r="J597" s="12">
        <v>2024</v>
      </c>
      <c r="K597" s="9" t="s">
        <v>1621</v>
      </c>
      <c r="L597" s="9" t="s">
        <v>1793</v>
      </c>
      <c r="M597" s="38">
        <v>45652</v>
      </c>
      <c r="N597" s="38">
        <v>45971</v>
      </c>
      <c r="O597" s="8">
        <v>838560374</v>
      </c>
      <c r="P597" s="8">
        <v>0</v>
      </c>
      <c r="Q597" s="9"/>
      <c r="R597" s="4" t="e">
        <f>VLOOKUP(Q597,TIPOS_ANULACION!$D$5:$E$6,2,FALSE)</f>
        <v>#N/A</v>
      </c>
      <c r="S597" s="8">
        <v>0</v>
      </c>
      <c r="T597" s="9"/>
      <c r="U597" s="10"/>
      <c r="V597" s="31">
        <f t="shared" si="9"/>
        <v>838560374</v>
      </c>
      <c r="W597" s="9" t="s">
        <v>103</v>
      </c>
      <c r="X597" s="4">
        <f>VLOOKUP(W597,'ESTADOS ACTUALES CONTRATO'!$E$4:$F$13,2,FALSE)</f>
        <v>2</v>
      </c>
      <c r="Y597" s="54" t="s">
        <v>104</v>
      </c>
      <c r="Z597" s="54" t="s">
        <v>1794</v>
      </c>
      <c r="AA597" s="39" t="s">
        <v>549</v>
      </c>
      <c r="AB597" s="40" t="s">
        <v>550</v>
      </c>
    </row>
    <row r="598" spans="1:28">
      <c r="A598" s="12" t="s">
        <v>84</v>
      </c>
      <c r="B598" s="3">
        <f>VLOOKUP(A598,LOCALIDAD!$A$3:$C$22,3,FALSE)</f>
        <v>6</v>
      </c>
      <c r="C598" s="12" t="s">
        <v>1739</v>
      </c>
      <c r="D598" s="29" t="str">
        <f>IFERROR(VLOOKUP(C598,RUBROS!A:B,2,FALSE),"")</f>
        <v>Obligaciones por pagar Inversión vigencias anteriores</v>
      </c>
      <c r="E598" s="12" t="s">
        <v>1795</v>
      </c>
      <c r="F598" s="43" t="s">
        <v>1796</v>
      </c>
      <c r="G598" s="43" t="s">
        <v>546</v>
      </c>
      <c r="H598" s="4">
        <f>VLOOKUP(G598,TIPOS_CONTRATOS!$E$4:$F$19,2,FALSE)</f>
        <v>8</v>
      </c>
      <c r="I598" s="9">
        <v>108</v>
      </c>
      <c r="J598" s="12">
        <v>2018</v>
      </c>
      <c r="K598" s="9" t="s">
        <v>1624</v>
      </c>
      <c r="L598" s="9" t="s">
        <v>1797</v>
      </c>
      <c r="M598" s="38">
        <v>43308</v>
      </c>
      <c r="N598" s="38">
        <v>44418</v>
      </c>
      <c r="O598" s="8">
        <v>173965523</v>
      </c>
      <c r="P598" s="8">
        <v>0</v>
      </c>
      <c r="Q598" s="9"/>
      <c r="R598" s="4" t="e">
        <f>VLOOKUP(Q598,TIPOS_ANULACION!$D$5:$E$6,2,FALSE)</f>
        <v>#N/A</v>
      </c>
      <c r="S598" s="8">
        <v>0</v>
      </c>
      <c r="T598" s="9"/>
      <c r="U598" s="10"/>
      <c r="V598" s="31">
        <f t="shared" si="9"/>
        <v>173965523</v>
      </c>
      <c r="W598" s="9" t="s">
        <v>138</v>
      </c>
      <c r="X598" s="4">
        <f>VLOOKUP(W598,'ESTADOS ACTUALES CONTRATO'!$E$4:$F$13,2,FALSE)</f>
        <v>3</v>
      </c>
      <c r="Y598" s="54" t="s">
        <v>139</v>
      </c>
      <c r="Z598" s="54" t="s">
        <v>1798</v>
      </c>
      <c r="AA598" s="39" t="s">
        <v>549</v>
      </c>
      <c r="AB598" s="40" t="s">
        <v>550</v>
      </c>
    </row>
    <row r="599" spans="1:28" ht="45.75">
      <c r="A599" s="12" t="s">
        <v>84</v>
      </c>
      <c r="B599" s="3">
        <f>VLOOKUP(A599,LOCALIDAD!$A$3:$C$22,3,FALSE)</f>
        <v>6</v>
      </c>
      <c r="C599" s="12" t="s">
        <v>1739</v>
      </c>
      <c r="D599" s="29" t="str">
        <f>IFERROR(VLOOKUP(C599,RUBROS!A:B,2,FALSE),"")</f>
        <v>Obligaciones por pagar Inversión vigencias anteriores</v>
      </c>
      <c r="E599" s="12" t="s">
        <v>1799</v>
      </c>
      <c r="F599" s="43" t="s">
        <v>1800</v>
      </c>
      <c r="G599" s="43" t="s">
        <v>1801</v>
      </c>
      <c r="H599" s="4">
        <f>VLOOKUP(G599,TIPOS_CONTRATOS!$E$4:$F$19,2,FALSE)</f>
        <v>5</v>
      </c>
      <c r="I599" s="9">
        <v>266</v>
      </c>
      <c r="J599" s="12">
        <v>2022</v>
      </c>
      <c r="K599" s="9" t="s">
        <v>1627</v>
      </c>
      <c r="L599" s="9" t="s">
        <v>1802</v>
      </c>
      <c r="M599" s="38">
        <v>44844</v>
      </c>
      <c r="N599" s="38">
        <v>45291</v>
      </c>
      <c r="O599" s="46">
        <v>42040098</v>
      </c>
      <c r="P599" s="46">
        <v>0</v>
      </c>
      <c r="Q599" s="9"/>
      <c r="R599" s="4" t="e">
        <f>VLOOKUP(Q599,TIPOS_ANULACION!$D$5:$E$6,2,FALSE)</f>
        <v>#N/A</v>
      </c>
      <c r="S599" s="46">
        <v>0</v>
      </c>
      <c r="T599" s="9"/>
      <c r="U599" s="10"/>
      <c r="V599" s="47">
        <f t="shared" si="9"/>
        <v>42040098</v>
      </c>
      <c r="W599" s="9" t="s">
        <v>103</v>
      </c>
      <c r="X599" s="4">
        <f>VLOOKUP(W599,'ESTADOS ACTUALES CONTRATO'!$E$4:$F$13,2,FALSE)</f>
        <v>2</v>
      </c>
      <c r="Y599" s="54" t="s">
        <v>104</v>
      </c>
      <c r="Z599" s="56" t="s">
        <v>1803</v>
      </c>
      <c r="AA599" s="9" t="s">
        <v>106</v>
      </c>
      <c r="AB599" s="48" t="s">
        <v>107</v>
      </c>
    </row>
    <row r="600" spans="1:28" ht="45.75">
      <c r="A600" s="12" t="s">
        <v>84</v>
      </c>
      <c r="B600" s="3">
        <f>VLOOKUP(A600,LOCALIDAD!$A$3:$C$22,3,FALSE)</f>
        <v>6</v>
      </c>
      <c r="C600" s="12" t="s">
        <v>1739</v>
      </c>
      <c r="D600" s="29" t="str">
        <f>IFERROR(VLOOKUP(C600,RUBROS!A:B,2,FALSE),"")</f>
        <v>Obligaciones por pagar Inversión vigencias anteriores</v>
      </c>
      <c r="E600" s="12" t="s">
        <v>1799</v>
      </c>
      <c r="F600" s="43" t="s">
        <v>1800</v>
      </c>
      <c r="G600" s="43" t="s">
        <v>1801</v>
      </c>
      <c r="H600" s="4">
        <f>VLOOKUP(G600,TIPOS_CONTRATOS!$E$4:$F$19,2,FALSE)</f>
        <v>5</v>
      </c>
      <c r="I600" s="9">
        <v>266</v>
      </c>
      <c r="J600" s="12">
        <v>2022</v>
      </c>
      <c r="K600" s="9" t="s">
        <v>1630</v>
      </c>
      <c r="L600" s="9" t="s">
        <v>1804</v>
      </c>
      <c r="M600" s="38">
        <v>44844</v>
      </c>
      <c r="N600" s="38">
        <v>45291</v>
      </c>
      <c r="O600" s="46">
        <v>138450432</v>
      </c>
      <c r="P600" s="46">
        <v>0</v>
      </c>
      <c r="Q600" s="9"/>
      <c r="R600" s="4" t="e">
        <f>VLOOKUP(Q600,TIPOS_ANULACION!$D$5:$E$6,2,FALSE)</f>
        <v>#N/A</v>
      </c>
      <c r="S600" s="46">
        <v>0</v>
      </c>
      <c r="T600" s="9"/>
      <c r="U600" s="10"/>
      <c r="V600" s="47">
        <f t="shared" si="9"/>
        <v>138450432</v>
      </c>
      <c r="W600" s="9" t="s">
        <v>103</v>
      </c>
      <c r="X600" s="4">
        <f>VLOOKUP(W600,'ESTADOS ACTUALES CONTRATO'!$E$4:$F$13,2,FALSE)</f>
        <v>2</v>
      </c>
      <c r="Y600" s="54" t="s">
        <v>104</v>
      </c>
      <c r="Z600" s="56" t="s">
        <v>1803</v>
      </c>
      <c r="AA600" s="9" t="s">
        <v>106</v>
      </c>
      <c r="AB600" s="48" t="s">
        <v>107</v>
      </c>
    </row>
    <row r="601" spans="1:28" ht="45.75">
      <c r="A601" s="12" t="s">
        <v>84</v>
      </c>
      <c r="B601" s="3">
        <f>VLOOKUP(A601,LOCALIDAD!$A$3:$C$22,3,FALSE)</f>
        <v>6</v>
      </c>
      <c r="C601" s="12" t="s">
        <v>1739</v>
      </c>
      <c r="D601" s="29" t="str">
        <f>IFERROR(VLOOKUP(C601,RUBROS!A:B,2,FALSE),"")</f>
        <v>Obligaciones por pagar Inversión vigencias anteriores</v>
      </c>
      <c r="E601" s="12" t="s">
        <v>1799</v>
      </c>
      <c r="F601" s="43" t="s">
        <v>1800</v>
      </c>
      <c r="G601" s="43" t="s">
        <v>1801</v>
      </c>
      <c r="H601" s="4">
        <f>VLOOKUP(G601,TIPOS_CONTRATOS!$E$4:$F$19,2,FALSE)</f>
        <v>5</v>
      </c>
      <c r="I601" s="9">
        <v>266</v>
      </c>
      <c r="J601" s="12">
        <v>2022</v>
      </c>
      <c r="K601" s="9" t="s">
        <v>1633</v>
      </c>
      <c r="L601" s="9" t="s">
        <v>1805</v>
      </c>
      <c r="M601" s="38">
        <v>44844</v>
      </c>
      <c r="N601" s="38">
        <v>45291</v>
      </c>
      <c r="O601" s="46">
        <v>71634897</v>
      </c>
      <c r="P601" s="46">
        <v>0</v>
      </c>
      <c r="Q601" s="9"/>
      <c r="R601" s="4" t="e">
        <f>VLOOKUP(Q601,TIPOS_ANULACION!$D$5:$E$6,2,FALSE)</f>
        <v>#N/A</v>
      </c>
      <c r="S601" s="46">
        <v>0</v>
      </c>
      <c r="T601" s="9"/>
      <c r="U601" s="10"/>
      <c r="V601" s="47">
        <f t="shared" si="9"/>
        <v>71634897</v>
      </c>
      <c r="W601" s="9" t="s">
        <v>103</v>
      </c>
      <c r="X601" s="4">
        <f>VLOOKUP(W601,'ESTADOS ACTUALES CONTRATO'!$E$4:$F$13,2,FALSE)</f>
        <v>2</v>
      </c>
      <c r="Y601" s="54" t="s">
        <v>104</v>
      </c>
      <c r="Z601" s="56" t="s">
        <v>1803</v>
      </c>
      <c r="AA601" s="9" t="s">
        <v>106</v>
      </c>
      <c r="AB601" s="48" t="s">
        <v>107</v>
      </c>
    </row>
    <row r="602" spans="1:28" ht="14.45" customHeight="1">
      <c r="A602" s="12" t="s">
        <v>84</v>
      </c>
      <c r="B602" s="3">
        <f>VLOOKUP(A602,LOCALIDAD!$A$3:$C$22,3,FALSE)</f>
        <v>6</v>
      </c>
      <c r="C602" s="12" t="s">
        <v>1739</v>
      </c>
      <c r="D602" s="29" t="str">
        <f>IFERROR(VLOOKUP(C602,RUBROS!A:B,2,FALSE),"")</f>
        <v>Obligaciones por pagar Inversión vigencias anteriores</v>
      </c>
      <c r="E602" s="12" t="s">
        <v>1806</v>
      </c>
      <c r="F602" s="43" t="s">
        <v>1807</v>
      </c>
      <c r="G602" s="43" t="s">
        <v>88</v>
      </c>
      <c r="H602" s="4">
        <f>VLOOKUP(G602,TIPOS_CONTRATOS!$E$4:$F$19,2,FALSE)</f>
        <v>11</v>
      </c>
      <c r="I602" s="9">
        <v>311</v>
      </c>
      <c r="J602" s="12">
        <v>2023</v>
      </c>
      <c r="K602" s="9" t="s">
        <v>1636</v>
      </c>
      <c r="L602" s="9" t="s">
        <v>1808</v>
      </c>
      <c r="M602" s="38">
        <v>45112</v>
      </c>
      <c r="N602" s="38">
        <v>45295</v>
      </c>
      <c r="O602" s="8">
        <v>250667</v>
      </c>
      <c r="P602" s="8">
        <v>0</v>
      </c>
      <c r="Q602" s="9"/>
      <c r="R602" s="4" t="e">
        <f>VLOOKUP(Q602,TIPOS_ANULACION!$D$5:$E$6,2,FALSE)</f>
        <v>#N/A</v>
      </c>
      <c r="S602" s="8">
        <v>0</v>
      </c>
      <c r="T602" s="9"/>
      <c r="U602" s="10"/>
      <c r="V602" s="31">
        <f t="shared" si="9"/>
        <v>250667</v>
      </c>
      <c r="W602" s="9" t="s">
        <v>91</v>
      </c>
      <c r="X602" s="4">
        <f>VLOOKUP(W602,'ESTADOS ACTUALES CONTRATO'!$E$4:$F$13,2,FALSE)</f>
        <v>6</v>
      </c>
      <c r="Y602" s="54" t="s">
        <v>564</v>
      </c>
      <c r="Z602" s="54" t="s">
        <v>1770</v>
      </c>
      <c r="AA602" s="9" t="s">
        <v>93</v>
      </c>
      <c r="AB602" s="11" t="s">
        <v>94</v>
      </c>
    </row>
    <row r="603" spans="1:28">
      <c r="A603" s="12" t="s">
        <v>84</v>
      </c>
      <c r="B603" s="3">
        <f>VLOOKUP(A603,LOCALIDAD!$A$3:$C$22,3,FALSE)</f>
        <v>6</v>
      </c>
      <c r="C603" s="12" t="s">
        <v>1739</v>
      </c>
      <c r="D603" s="29" t="str">
        <f>IFERROR(VLOOKUP(C603,RUBROS!A:B,2,FALSE),"")</f>
        <v>Obligaciones por pagar Inversión vigencias anteriores</v>
      </c>
      <c r="E603" s="12" t="s">
        <v>1785</v>
      </c>
      <c r="F603" s="43" t="s">
        <v>1786</v>
      </c>
      <c r="G603" s="43" t="s">
        <v>88</v>
      </c>
      <c r="H603" s="4">
        <f>VLOOKUP(G603,TIPOS_CONTRATOS!$E$4:$F$19,2,FALSE)</f>
        <v>11</v>
      </c>
      <c r="I603" s="9">
        <v>152</v>
      </c>
      <c r="J603" s="12">
        <v>2023</v>
      </c>
      <c r="K603" s="9" t="s">
        <v>1639</v>
      </c>
      <c r="L603" s="9" t="s">
        <v>1809</v>
      </c>
      <c r="M603" s="38">
        <v>44973</v>
      </c>
      <c r="N603" s="38">
        <v>45374</v>
      </c>
      <c r="O603" s="8">
        <v>1441334</v>
      </c>
      <c r="P603" s="8">
        <v>0</v>
      </c>
      <c r="Q603" s="9"/>
      <c r="R603" s="4" t="e">
        <f>VLOOKUP(Q603,TIPOS_ANULACION!$D$5:$E$6,2,FALSE)</f>
        <v>#N/A</v>
      </c>
      <c r="S603" s="8">
        <v>0</v>
      </c>
      <c r="T603" s="9"/>
      <c r="U603" s="10"/>
      <c r="V603" s="31">
        <f t="shared" si="9"/>
        <v>1441334</v>
      </c>
      <c r="W603" s="9" t="s">
        <v>91</v>
      </c>
      <c r="X603" s="4">
        <f>VLOOKUP(W603,'ESTADOS ACTUALES CONTRATO'!$E$4:$F$13,2,FALSE)</f>
        <v>6</v>
      </c>
      <c r="Y603" s="54" t="s">
        <v>599</v>
      </c>
      <c r="Z603" s="54" t="s">
        <v>1770</v>
      </c>
      <c r="AA603" s="9" t="s">
        <v>93</v>
      </c>
      <c r="AB603" s="11" t="s">
        <v>94</v>
      </c>
    </row>
    <row r="604" spans="1:28">
      <c r="A604" s="12" t="s">
        <v>84</v>
      </c>
      <c r="B604" s="3">
        <f>VLOOKUP(A604,LOCALIDAD!$A$3:$C$22,3,FALSE)</f>
        <v>6</v>
      </c>
      <c r="C604" s="12" t="s">
        <v>1739</v>
      </c>
      <c r="D604" s="29" t="str">
        <f>IFERROR(VLOOKUP(C604,RUBROS!A:B,2,FALSE),"")</f>
        <v>Obligaciones por pagar Inversión vigencias anteriores</v>
      </c>
      <c r="E604" s="12" t="s">
        <v>1810</v>
      </c>
      <c r="F604" s="43" t="s">
        <v>1811</v>
      </c>
      <c r="G604" s="43" t="s">
        <v>88</v>
      </c>
      <c r="H604" s="4">
        <f>VLOOKUP(G604,TIPOS_CONTRATOS!$E$4:$F$19,2,FALSE)</f>
        <v>11</v>
      </c>
      <c r="I604" s="9">
        <v>216</v>
      </c>
      <c r="J604" s="12">
        <v>2023</v>
      </c>
      <c r="K604" s="9" t="s">
        <v>1645</v>
      </c>
      <c r="L604" s="9" t="s">
        <v>1812</v>
      </c>
      <c r="M604" s="38">
        <v>44981</v>
      </c>
      <c r="N604" s="38">
        <v>45349</v>
      </c>
      <c r="O604" s="8">
        <v>80000</v>
      </c>
      <c r="P604" s="8">
        <v>0</v>
      </c>
      <c r="Q604" s="9"/>
      <c r="R604" s="4" t="e">
        <f>VLOOKUP(Q604,TIPOS_ANULACION!$D$5:$E$6,2,FALSE)</f>
        <v>#N/A</v>
      </c>
      <c r="S604" s="8">
        <v>0</v>
      </c>
      <c r="T604" s="9"/>
      <c r="U604" s="10"/>
      <c r="V604" s="31">
        <f t="shared" si="9"/>
        <v>80000</v>
      </c>
      <c r="W604" s="9" t="s">
        <v>91</v>
      </c>
      <c r="X604" s="4">
        <f>VLOOKUP(W604,'ESTADOS ACTUALES CONTRATO'!$E$4:$F$13,2,FALSE)</f>
        <v>6</v>
      </c>
      <c r="Y604" s="54" t="s">
        <v>104</v>
      </c>
      <c r="Z604" s="54" t="s">
        <v>92</v>
      </c>
      <c r="AA604" s="9" t="s">
        <v>93</v>
      </c>
      <c r="AB604" s="11" t="s">
        <v>94</v>
      </c>
    </row>
    <row r="605" spans="1:28">
      <c r="A605" s="12" t="s">
        <v>84</v>
      </c>
      <c r="B605" s="3">
        <f>VLOOKUP(A605,LOCALIDAD!$A$3:$C$22,3,FALSE)</f>
        <v>6</v>
      </c>
      <c r="C605" s="12" t="s">
        <v>1739</v>
      </c>
      <c r="D605" s="29" t="str">
        <f>IFERROR(VLOOKUP(C605,RUBROS!A:B,2,FALSE),"")</f>
        <v>Obligaciones por pagar Inversión vigencias anteriores</v>
      </c>
      <c r="E605" s="12" t="s">
        <v>1813</v>
      </c>
      <c r="F605" s="43" t="s">
        <v>1814</v>
      </c>
      <c r="G605" s="43" t="s">
        <v>101</v>
      </c>
      <c r="H605" s="4">
        <f>VLOOKUP(G605,TIPOS_CONTRATOS!$E$4:$F$19,2,FALSE)</f>
        <v>10</v>
      </c>
      <c r="I605" s="9">
        <v>656</v>
      </c>
      <c r="J605" s="12">
        <v>2024</v>
      </c>
      <c r="K605" s="9" t="s">
        <v>1648</v>
      </c>
      <c r="L605" s="9" t="s">
        <v>1815</v>
      </c>
      <c r="M605" s="38">
        <v>45631</v>
      </c>
      <c r="N605" s="38">
        <v>45965</v>
      </c>
      <c r="O605" s="8">
        <v>249570000</v>
      </c>
      <c r="P605" s="8">
        <v>25299168</v>
      </c>
      <c r="Q605" s="9"/>
      <c r="R605" s="4" t="e">
        <f>VLOOKUP(Q605,TIPOS_ANULACION!$D$5:$E$6,2,FALSE)</f>
        <v>#N/A</v>
      </c>
      <c r="S605" s="8">
        <v>0</v>
      </c>
      <c r="T605" s="9"/>
      <c r="U605" s="10"/>
      <c r="V605" s="31">
        <f t="shared" si="9"/>
        <v>224270832</v>
      </c>
      <c r="W605" s="9" t="s">
        <v>103</v>
      </c>
      <c r="X605" s="4">
        <f>VLOOKUP(W605,'ESTADOS ACTUALES CONTRATO'!$E$4:$F$13,2,FALSE)</f>
        <v>2</v>
      </c>
      <c r="Y605" s="54" t="s">
        <v>564</v>
      </c>
      <c r="Z605" s="54" t="s">
        <v>1816</v>
      </c>
      <c r="AA605" s="9" t="s">
        <v>106</v>
      </c>
      <c r="AB605" s="11" t="s">
        <v>107</v>
      </c>
    </row>
    <row r="606" spans="1:28">
      <c r="A606" s="12" t="s">
        <v>84</v>
      </c>
      <c r="B606" s="3">
        <f>VLOOKUP(A606,LOCALIDAD!$A$3:$C$22,3,FALSE)</f>
        <v>6</v>
      </c>
      <c r="C606" s="12" t="s">
        <v>1739</v>
      </c>
      <c r="D606" s="29" t="str">
        <f>IFERROR(VLOOKUP(C606,RUBROS!A:B,2,FALSE),"")</f>
        <v>Obligaciones por pagar Inversión vigencias anteriores</v>
      </c>
      <c r="E606" s="12" t="s">
        <v>1813</v>
      </c>
      <c r="F606" s="43" t="s">
        <v>1814</v>
      </c>
      <c r="G606" s="43" t="s">
        <v>101</v>
      </c>
      <c r="H606" s="4">
        <f>VLOOKUP(G606,TIPOS_CONTRATOS!$E$4:$F$19,2,FALSE)</f>
        <v>10</v>
      </c>
      <c r="I606" s="9">
        <v>656</v>
      </c>
      <c r="J606" s="12">
        <v>2024</v>
      </c>
      <c r="K606" s="9" t="s">
        <v>1651</v>
      </c>
      <c r="L606" s="9" t="s">
        <v>1817</v>
      </c>
      <c r="M606" s="38">
        <v>45631</v>
      </c>
      <c r="N606" s="38">
        <v>45965</v>
      </c>
      <c r="O606" s="8">
        <v>134540000</v>
      </c>
      <c r="P606" s="8">
        <v>134540000</v>
      </c>
      <c r="Q606" s="9"/>
      <c r="R606" s="4" t="e">
        <f>VLOOKUP(Q606,TIPOS_ANULACION!$D$5:$E$6,2,FALSE)</f>
        <v>#N/A</v>
      </c>
      <c r="S606" s="8">
        <v>0</v>
      </c>
      <c r="T606" s="9"/>
      <c r="U606" s="10"/>
      <c r="V606" s="31">
        <f t="shared" si="9"/>
        <v>0</v>
      </c>
      <c r="W606" s="9" t="s">
        <v>103</v>
      </c>
      <c r="X606" s="4">
        <f>VLOOKUP(W606,'ESTADOS ACTUALES CONTRATO'!$E$4:$F$13,2,FALSE)</f>
        <v>2</v>
      </c>
      <c r="Y606" s="54" t="s">
        <v>564</v>
      </c>
      <c r="Z606" s="54" t="s">
        <v>1816</v>
      </c>
      <c r="AA606" s="9"/>
      <c r="AB606" s="11"/>
    </row>
    <row r="607" spans="1:28">
      <c r="A607" s="12" t="s">
        <v>84</v>
      </c>
      <c r="B607" s="3">
        <f>VLOOKUP(A607,LOCALIDAD!$A$3:$C$22,3,FALSE)</f>
        <v>6</v>
      </c>
      <c r="C607" s="12" t="s">
        <v>1739</v>
      </c>
      <c r="D607" s="29" t="str">
        <f>IFERROR(VLOOKUP(C607,RUBROS!A:B,2,FALSE),"")</f>
        <v>Obligaciones por pagar Inversión vigencias anteriores</v>
      </c>
      <c r="E607" s="12" t="s">
        <v>1813</v>
      </c>
      <c r="F607" s="43" t="s">
        <v>1814</v>
      </c>
      <c r="G607" s="43" t="s">
        <v>101</v>
      </c>
      <c r="H607" s="4">
        <f>VLOOKUP(G607,TIPOS_CONTRATOS!$E$4:$F$19,2,FALSE)</f>
        <v>10</v>
      </c>
      <c r="I607" s="9">
        <v>656</v>
      </c>
      <c r="J607" s="12">
        <v>2024</v>
      </c>
      <c r="K607" s="9" t="s">
        <v>1654</v>
      </c>
      <c r="L607" s="9" t="s">
        <v>1818</v>
      </c>
      <c r="M607" s="38">
        <v>45631</v>
      </c>
      <c r="N607" s="38">
        <v>45965</v>
      </c>
      <c r="O607" s="8">
        <v>259370885</v>
      </c>
      <c r="P607" s="8">
        <v>0</v>
      </c>
      <c r="Q607" s="9"/>
      <c r="R607" s="4" t="e">
        <f>VLOOKUP(Q607,TIPOS_ANULACION!$D$5:$E$6,2,FALSE)</f>
        <v>#N/A</v>
      </c>
      <c r="S607" s="8">
        <v>0</v>
      </c>
      <c r="T607" s="9"/>
      <c r="U607" s="10"/>
      <c r="V607" s="31">
        <f t="shared" si="9"/>
        <v>259370885</v>
      </c>
      <c r="W607" s="9" t="s">
        <v>103</v>
      </c>
      <c r="X607" s="4">
        <f>VLOOKUP(W607,'ESTADOS ACTUALES CONTRATO'!$E$4:$F$13,2,FALSE)</f>
        <v>2</v>
      </c>
      <c r="Y607" s="54" t="s">
        <v>564</v>
      </c>
      <c r="Z607" s="54" t="s">
        <v>1816</v>
      </c>
      <c r="AA607" s="9" t="s">
        <v>106</v>
      </c>
      <c r="AB607" s="11" t="s">
        <v>107</v>
      </c>
    </row>
    <row r="608" spans="1:28">
      <c r="A608" s="12" t="s">
        <v>84</v>
      </c>
      <c r="B608" s="3">
        <f>VLOOKUP(A608,LOCALIDAD!$A$3:$C$22,3,FALSE)</f>
        <v>6</v>
      </c>
      <c r="C608" s="12" t="s">
        <v>1739</v>
      </c>
      <c r="D608" s="29" t="str">
        <f>IFERROR(VLOOKUP(C608,RUBROS!A:B,2,FALSE),"")</f>
        <v>Obligaciones por pagar Inversión vigencias anteriores</v>
      </c>
      <c r="E608" s="12" t="s">
        <v>1819</v>
      </c>
      <c r="F608" s="43" t="s">
        <v>1820</v>
      </c>
      <c r="G608" s="43" t="s">
        <v>88</v>
      </c>
      <c r="H608" s="4">
        <f>VLOOKUP(G608,TIPOS_CONTRATOS!$E$4:$F$19,2,FALSE)</f>
        <v>11</v>
      </c>
      <c r="I608" s="9">
        <v>422</v>
      </c>
      <c r="J608" s="12">
        <v>2024</v>
      </c>
      <c r="K608" s="9" t="s">
        <v>1657</v>
      </c>
      <c r="L608" s="9" t="s">
        <v>1821</v>
      </c>
      <c r="M608" s="38">
        <v>45552</v>
      </c>
      <c r="N608" s="38">
        <v>45717</v>
      </c>
      <c r="O608" s="8">
        <v>160000</v>
      </c>
      <c r="P608" s="8">
        <v>0</v>
      </c>
      <c r="Q608" s="9"/>
      <c r="R608" s="4" t="e">
        <f>VLOOKUP(Q608,TIPOS_ANULACION!$D$5:$E$6,2,FALSE)</f>
        <v>#N/A</v>
      </c>
      <c r="S608" s="8">
        <v>0</v>
      </c>
      <c r="T608" s="9"/>
      <c r="U608" s="10"/>
      <c r="V608" s="31">
        <f t="shared" si="9"/>
        <v>160000</v>
      </c>
      <c r="W608" s="9" t="s">
        <v>91</v>
      </c>
      <c r="X608" s="4">
        <f>VLOOKUP(W608,'ESTADOS ACTUALES CONTRATO'!$E$4:$F$13,2,FALSE)</f>
        <v>6</v>
      </c>
      <c r="Y608" s="54" t="s">
        <v>564</v>
      </c>
      <c r="Z608" s="54" t="s">
        <v>92</v>
      </c>
      <c r="AA608" s="9" t="s">
        <v>93</v>
      </c>
      <c r="AB608" s="11" t="s">
        <v>94</v>
      </c>
    </row>
    <row r="609" spans="1:28">
      <c r="A609" s="12" t="s">
        <v>84</v>
      </c>
      <c r="B609" s="3">
        <f>VLOOKUP(A609,LOCALIDAD!$A$3:$C$22,3,FALSE)</f>
        <v>6</v>
      </c>
      <c r="C609" s="12" t="s">
        <v>1739</v>
      </c>
      <c r="D609" s="29" t="str">
        <f>IFERROR(VLOOKUP(C609,RUBROS!A:B,2,FALSE),"")</f>
        <v>Obligaciones por pagar Inversión vigencias anteriores</v>
      </c>
      <c r="E609" s="12">
        <v>901889791</v>
      </c>
      <c r="F609" s="43" t="s">
        <v>1822</v>
      </c>
      <c r="G609" s="43" t="s">
        <v>546</v>
      </c>
      <c r="H609" s="4">
        <f>VLOOKUP(G609,TIPOS_CONTRATOS!$E$4:$F$19,2,FALSE)</f>
        <v>8</v>
      </c>
      <c r="I609" s="9">
        <v>623</v>
      </c>
      <c r="J609" s="12">
        <v>2024</v>
      </c>
      <c r="K609" s="9" t="s">
        <v>1658</v>
      </c>
      <c r="L609" s="9" t="s">
        <v>1823</v>
      </c>
      <c r="M609" s="38">
        <v>45968</v>
      </c>
      <c r="N609" s="38">
        <v>46116</v>
      </c>
      <c r="O609" s="8">
        <v>2698395811</v>
      </c>
      <c r="P609" s="8">
        <v>0</v>
      </c>
      <c r="Q609" s="9" t="s">
        <v>137</v>
      </c>
      <c r="R609" s="4">
        <f>VLOOKUP(Q609,TIPOS_ANULACION!$D$5:$E$6,2,FALSE)</f>
        <v>1</v>
      </c>
      <c r="S609" s="8">
        <v>2698395811</v>
      </c>
      <c r="T609" s="9">
        <v>1</v>
      </c>
      <c r="U609" s="10">
        <v>46076</v>
      </c>
      <c r="V609" s="31">
        <f t="shared" si="9"/>
        <v>0</v>
      </c>
      <c r="W609" s="9" t="s">
        <v>138</v>
      </c>
      <c r="X609" s="4">
        <f>VLOOKUP(W609,'ESTADOS ACTUALES CONTRATO'!$E$4:$F$13,2,FALSE)</f>
        <v>3</v>
      </c>
      <c r="Y609" s="54" t="s">
        <v>139</v>
      </c>
      <c r="Z609" s="54" t="s">
        <v>1824</v>
      </c>
      <c r="AA609" s="39" t="s">
        <v>549</v>
      </c>
      <c r="AB609" s="40" t="s">
        <v>550</v>
      </c>
    </row>
    <row r="610" spans="1:28">
      <c r="A610" s="12" t="s">
        <v>84</v>
      </c>
      <c r="B610" s="3">
        <f>VLOOKUP(A610,LOCALIDAD!$A$3:$C$22,3,FALSE)</f>
        <v>6</v>
      </c>
      <c r="C610" s="12" t="s">
        <v>1739</v>
      </c>
      <c r="D610" s="29" t="str">
        <f>IFERROR(VLOOKUP(C610,RUBROS!A:B,2,FALSE),"")</f>
        <v>Obligaciones por pagar Inversión vigencias anteriores</v>
      </c>
      <c r="E610" s="12" t="s">
        <v>1825</v>
      </c>
      <c r="F610" s="43" t="s">
        <v>1826</v>
      </c>
      <c r="G610" s="43" t="s">
        <v>88</v>
      </c>
      <c r="H610" s="4">
        <f>VLOOKUP(G610,TIPOS_CONTRATOS!$E$4:$F$19,2,FALSE)</f>
        <v>11</v>
      </c>
      <c r="I610" s="9">
        <v>524</v>
      </c>
      <c r="J610" s="12">
        <v>2024</v>
      </c>
      <c r="K610" s="9" t="s">
        <v>1661</v>
      </c>
      <c r="L610" s="9" t="s">
        <v>1827</v>
      </c>
      <c r="M610" s="38">
        <v>45583</v>
      </c>
      <c r="N610" s="38">
        <v>45718</v>
      </c>
      <c r="O610" s="8">
        <v>166667</v>
      </c>
      <c r="P610" s="8">
        <v>0</v>
      </c>
      <c r="Q610" s="9"/>
      <c r="R610" s="4" t="e">
        <f>VLOOKUP(Q610,TIPOS_ANULACION!$D$5:$E$6,2,FALSE)</f>
        <v>#N/A</v>
      </c>
      <c r="S610" s="8">
        <v>0</v>
      </c>
      <c r="T610" s="9"/>
      <c r="U610" s="10"/>
      <c r="V610" s="31">
        <f t="shared" si="9"/>
        <v>166667</v>
      </c>
      <c r="W610" s="9" t="s">
        <v>91</v>
      </c>
      <c r="X610" s="4">
        <f>VLOOKUP(W610,'ESTADOS ACTUALES CONTRATO'!$E$4:$F$13,2,FALSE)</f>
        <v>6</v>
      </c>
      <c r="Y610" s="54" t="s">
        <v>564</v>
      </c>
      <c r="Z610" s="54" t="s">
        <v>1770</v>
      </c>
      <c r="AA610" s="9" t="s">
        <v>93</v>
      </c>
      <c r="AB610" s="11" t="s">
        <v>94</v>
      </c>
    </row>
    <row r="611" spans="1:28">
      <c r="A611" s="12" t="s">
        <v>84</v>
      </c>
      <c r="B611" s="3">
        <f>VLOOKUP(A611,LOCALIDAD!$A$3:$C$22,3,FALSE)</f>
        <v>6</v>
      </c>
      <c r="C611" s="12" t="s">
        <v>1739</v>
      </c>
      <c r="D611" s="29" t="str">
        <f>IFERROR(VLOOKUP(C611,RUBROS!A:B,2,FALSE),"")</f>
        <v>Obligaciones por pagar Inversión vigencias anteriores</v>
      </c>
      <c r="E611" s="12" t="s">
        <v>1828</v>
      </c>
      <c r="F611" s="43" t="s">
        <v>1829</v>
      </c>
      <c r="G611" s="43" t="s">
        <v>101</v>
      </c>
      <c r="H611" s="4">
        <f>VLOOKUP(G611,TIPOS_CONTRATOS!$E$4:$F$19,2,FALSE)</f>
        <v>10</v>
      </c>
      <c r="I611" s="9">
        <v>610</v>
      </c>
      <c r="J611" s="12">
        <v>2024</v>
      </c>
      <c r="K611" s="9" t="s">
        <v>1664</v>
      </c>
      <c r="L611" s="9" t="s">
        <v>1830</v>
      </c>
      <c r="M611" s="38">
        <v>45671</v>
      </c>
      <c r="N611" s="38">
        <v>45924</v>
      </c>
      <c r="O611" s="8">
        <v>297700000</v>
      </c>
      <c r="P611" s="8">
        <v>0</v>
      </c>
      <c r="Q611" s="9"/>
      <c r="R611" s="4" t="e">
        <f>VLOOKUP(Q611,TIPOS_ANULACION!$D$5:$E$6,2,FALSE)</f>
        <v>#N/A</v>
      </c>
      <c r="S611" s="8">
        <v>0</v>
      </c>
      <c r="T611" s="9"/>
      <c r="U611" s="10"/>
      <c r="V611" s="31">
        <f t="shared" si="9"/>
        <v>297700000</v>
      </c>
      <c r="W611" s="9" t="s">
        <v>103</v>
      </c>
      <c r="X611" s="4">
        <f>VLOOKUP(W611,'ESTADOS ACTUALES CONTRATO'!$E$4:$F$13,2,FALSE)</f>
        <v>2</v>
      </c>
      <c r="Y611" s="54" t="s">
        <v>104</v>
      </c>
      <c r="Z611" s="54" t="s">
        <v>1831</v>
      </c>
      <c r="AA611" s="9" t="s">
        <v>106</v>
      </c>
      <c r="AB611" s="11" t="s">
        <v>107</v>
      </c>
    </row>
    <row r="612" spans="1:28">
      <c r="A612" s="12" t="s">
        <v>84</v>
      </c>
      <c r="B612" s="3">
        <f>VLOOKUP(A612,LOCALIDAD!$A$3:$C$22,3,FALSE)</f>
        <v>6</v>
      </c>
      <c r="C612" s="12" t="s">
        <v>1739</v>
      </c>
      <c r="D612" s="29" t="str">
        <f>IFERROR(VLOOKUP(C612,RUBROS!A:B,2,FALSE),"")</f>
        <v>Obligaciones por pagar Inversión vigencias anteriores</v>
      </c>
      <c r="E612" s="12" t="s">
        <v>1832</v>
      </c>
      <c r="F612" s="43" t="s">
        <v>1833</v>
      </c>
      <c r="G612" s="43" t="s">
        <v>88</v>
      </c>
      <c r="H612" s="4">
        <f>VLOOKUP(G612,TIPOS_CONTRATOS!$E$4:$F$19,2,FALSE)</f>
        <v>11</v>
      </c>
      <c r="I612" s="9">
        <v>487</v>
      </c>
      <c r="J612" s="12">
        <v>2024</v>
      </c>
      <c r="K612" s="9" t="s">
        <v>1665</v>
      </c>
      <c r="L612" s="9" t="s">
        <v>1834</v>
      </c>
      <c r="M612" s="38">
        <v>45572</v>
      </c>
      <c r="N612" s="38">
        <v>45678</v>
      </c>
      <c r="O612" s="8">
        <v>3360000</v>
      </c>
      <c r="P612" s="8">
        <v>3360000</v>
      </c>
      <c r="Q612" s="9"/>
      <c r="R612" s="4" t="e">
        <f>VLOOKUP(Q612,TIPOS_ANULACION!$D$5:$E$6,2,FALSE)</f>
        <v>#N/A</v>
      </c>
      <c r="S612" s="8">
        <v>0</v>
      </c>
      <c r="T612" s="9"/>
      <c r="U612" s="10"/>
      <c r="V612" s="31">
        <f t="shared" si="9"/>
        <v>0</v>
      </c>
      <c r="W612" s="9" t="s">
        <v>91</v>
      </c>
      <c r="X612" s="4">
        <f>VLOOKUP(W612,'ESTADOS ACTUALES CONTRATO'!$E$4:$F$13,2,FALSE)</f>
        <v>6</v>
      </c>
      <c r="Y612" s="54" t="s">
        <v>564</v>
      </c>
      <c r="Z612" s="54" t="s">
        <v>92</v>
      </c>
      <c r="AA612" s="9" t="s">
        <v>93</v>
      </c>
      <c r="AB612" s="11" t="s">
        <v>94</v>
      </c>
    </row>
    <row r="613" spans="1:28">
      <c r="A613" s="12" t="s">
        <v>84</v>
      </c>
      <c r="B613" s="3">
        <f>VLOOKUP(A613,LOCALIDAD!$A$3:$C$22,3,FALSE)</f>
        <v>6</v>
      </c>
      <c r="C613" s="12" t="s">
        <v>1739</v>
      </c>
      <c r="D613" s="29" t="str">
        <f>IFERROR(VLOOKUP(C613,RUBROS!A:B,2,FALSE),"")</f>
        <v>Obligaciones por pagar Inversión vigencias anteriores</v>
      </c>
      <c r="E613" s="12" t="s">
        <v>1835</v>
      </c>
      <c r="F613" s="43" t="s">
        <v>1836</v>
      </c>
      <c r="G613" s="43" t="s">
        <v>88</v>
      </c>
      <c r="H613" s="4">
        <f>VLOOKUP(G613,TIPOS_CONTRATOS!$E$4:$F$19,2,FALSE)</f>
        <v>11</v>
      </c>
      <c r="I613" s="9">
        <v>484</v>
      </c>
      <c r="J613" s="12">
        <v>2024</v>
      </c>
      <c r="K613" s="9" t="s">
        <v>1668</v>
      </c>
      <c r="L613" s="9" t="s">
        <v>1837</v>
      </c>
      <c r="M613" s="38">
        <v>45568</v>
      </c>
      <c r="N613" s="38">
        <v>45690</v>
      </c>
      <c r="O613" s="8">
        <v>1320000</v>
      </c>
      <c r="P613" s="8">
        <v>0</v>
      </c>
      <c r="Q613" s="9" t="s">
        <v>137</v>
      </c>
      <c r="R613" s="4">
        <f>VLOOKUP(Q613,TIPOS_ANULACION!$D$5:$E$6,2,FALSE)</f>
        <v>1</v>
      </c>
      <c r="S613" s="8">
        <v>66000</v>
      </c>
      <c r="T613" s="9">
        <v>1</v>
      </c>
      <c r="U613" s="10">
        <v>46076</v>
      </c>
      <c r="V613" s="31">
        <f t="shared" si="9"/>
        <v>1254000</v>
      </c>
      <c r="W613" s="9" t="s">
        <v>91</v>
      </c>
      <c r="X613" s="4">
        <f>VLOOKUP(W613,'ESTADOS ACTUALES CONTRATO'!$E$4:$F$13,2,FALSE)</f>
        <v>6</v>
      </c>
      <c r="Y613" s="54" t="s">
        <v>599</v>
      </c>
      <c r="Z613" s="54" t="s">
        <v>1838</v>
      </c>
      <c r="AA613" s="9" t="s">
        <v>93</v>
      </c>
      <c r="AB613" s="11" t="s">
        <v>94</v>
      </c>
    </row>
    <row r="614" spans="1:28">
      <c r="A614" s="12" t="s">
        <v>84</v>
      </c>
      <c r="B614" s="3">
        <f>VLOOKUP(A614,LOCALIDAD!$A$3:$C$22,3,FALSE)</f>
        <v>6</v>
      </c>
      <c r="C614" s="12" t="s">
        <v>1739</v>
      </c>
      <c r="D614" s="29" t="str">
        <f>IFERROR(VLOOKUP(C614,RUBROS!A:B,2,FALSE),"")</f>
        <v>Obligaciones por pagar Inversión vigencias anteriores</v>
      </c>
      <c r="E614" s="12" t="s">
        <v>1839</v>
      </c>
      <c r="F614" s="43" t="s">
        <v>1840</v>
      </c>
      <c r="G614" s="43" t="s">
        <v>101</v>
      </c>
      <c r="H614" s="4">
        <f>VLOOKUP(G614,TIPOS_CONTRATOS!$E$4:$F$19,2,FALSE)</f>
        <v>10</v>
      </c>
      <c r="I614" s="9">
        <v>525</v>
      </c>
      <c r="J614" s="12">
        <v>2024</v>
      </c>
      <c r="K614" s="9" t="s">
        <v>1670</v>
      </c>
      <c r="L614" s="9" t="s">
        <v>1841</v>
      </c>
      <c r="M614" s="38">
        <v>45586</v>
      </c>
      <c r="N614" s="38">
        <v>45797</v>
      </c>
      <c r="O614" s="8">
        <v>101819402</v>
      </c>
      <c r="P614" s="8">
        <v>0</v>
      </c>
      <c r="Q614" s="9"/>
      <c r="R614" s="4" t="e">
        <f>VLOOKUP(Q614,TIPOS_ANULACION!$D$5:$E$6,2,FALSE)</f>
        <v>#N/A</v>
      </c>
      <c r="S614" s="8">
        <v>0</v>
      </c>
      <c r="T614" s="9"/>
      <c r="U614" s="10"/>
      <c r="V614" s="31">
        <f t="shared" si="9"/>
        <v>101819402</v>
      </c>
      <c r="W614" s="9" t="s">
        <v>103</v>
      </c>
      <c r="X614" s="4">
        <f>VLOOKUP(W614,'ESTADOS ACTUALES CONTRATO'!$E$4:$F$13,2,FALSE)</f>
        <v>2</v>
      </c>
      <c r="Y614" s="54" t="s">
        <v>599</v>
      </c>
      <c r="Z614" s="54" t="s">
        <v>1842</v>
      </c>
      <c r="AA614" s="42" t="s">
        <v>322</v>
      </c>
      <c r="AB614" s="40" t="s">
        <v>1843</v>
      </c>
    </row>
    <row r="615" spans="1:28">
      <c r="A615" s="12" t="s">
        <v>84</v>
      </c>
      <c r="B615" s="3">
        <f>VLOOKUP(A615,LOCALIDAD!$A$3:$C$22,3,FALSE)</f>
        <v>6</v>
      </c>
      <c r="C615" s="12" t="s">
        <v>1739</v>
      </c>
      <c r="D615" s="29" t="str">
        <f>IFERROR(VLOOKUP(C615,RUBROS!A:B,2,FALSE),"")</f>
        <v>Obligaciones por pagar Inversión vigencias anteriores</v>
      </c>
      <c r="E615" s="12" t="s">
        <v>1844</v>
      </c>
      <c r="F615" s="43" t="s">
        <v>1845</v>
      </c>
      <c r="G615" s="43" t="s">
        <v>88</v>
      </c>
      <c r="H615" s="4">
        <f>VLOOKUP(G615,TIPOS_CONTRATOS!$E$4:$F$19,2,FALSE)</f>
        <v>11</v>
      </c>
      <c r="I615" s="9">
        <v>451</v>
      </c>
      <c r="J615" s="12">
        <v>2024</v>
      </c>
      <c r="K615" s="9" t="s">
        <v>1671</v>
      </c>
      <c r="L615" s="9" t="s">
        <v>1846</v>
      </c>
      <c r="M615" s="38">
        <v>45567</v>
      </c>
      <c r="N615" s="38">
        <v>45689</v>
      </c>
      <c r="O615" s="8">
        <v>66000</v>
      </c>
      <c r="P615" s="8">
        <v>0</v>
      </c>
      <c r="Q615" s="9"/>
      <c r="R615" s="4" t="e">
        <f>VLOOKUP(Q615,TIPOS_ANULACION!$D$5:$E$6,2,FALSE)</f>
        <v>#N/A</v>
      </c>
      <c r="S615" s="8">
        <v>0</v>
      </c>
      <c r="T615" s="9"/>
      <c r="U615" s="10"/>
      <c r="V615" s="31">
        <f t="shared" si="9"/>
        <v>66000</v>
      </c>
      <c r="W615" s="9" t="s">
        <v>91</v>
      </c>
      <c r="X615" s="4">
        <f>VLOOKUP(W615,'ESTADOS ACTUALES CONTRATO'!$E$4:$F$13,2,FALSE)</f>
        <v>6</v>
      </c>
      <c r="Y615" s="54" t="s">
        <v>564</v>
      </c>
      <c r="Z615" s="54" t="s">
        <v>92</v>
      </c>
      <c r="AA615" s="9" t="s">
        <v>93</v>
      </c>
      <c r="AB615" s="11" t="s">
        <v>94</v>
      </c>
    </row>
    <row r="616" spans="1:28">
      <c r="A616" s="12" t="s">
        <v>84</v>
      </c>
      <c r="B616" s="3">
        <f>VLOOKUP(A616,LOCALIDAD!$A$3:$C$22,3,FALSE)</f>
        <v>6</v>
      </c>
      <c r="C616" s="12" t="s">
        <v>1739</v>
      </c>
      <c r="D616" s="29" t="str">
        <f>IFERROR(VLOOKUP(C616,RUBROS!A:B,2,FALSE),"")</f>
        <v>Obligaciones por pagar Inversión vigencias anteriores</v>
      </c>
      <c r="E616" s="12" t="s">
        <v>1847</v>
      </c>
      <c r="F616" s="43" t="s">
        <v>1848</v>
      </c>
      <c r="G616" s="43" t="s">
        <v>101</v>
      </c>
      <c r="H616" s="4">
        <f>VLOOKUP(G616,TIPOS_CONTRATOS!$E$4:$F$19,2,FALSE)</f>
        <v>10</v>
      </c>
      <c r="I616" s="9">
        <v>452</v>
      </c>
      <c r="J616" s="12">
        <v>2024</v>
      </c>
      <c r="K616" s="9" t="s">
        <v>1674</v>
      </c>
      <c r="L616" s="9" t="s">
        <v>1849</v>
      </c>
      <c r="M616" s="38">
        <v>45561</v>
      </c>
      <c r="N616" s="38">
        <v>45772</v>
      </c>
      <c r="O616" s="8">
        <v>43489420</v>
      </c>
      <c r="P616" s="8">
        <v>0</v>
      </c>
      <c r="Q616" s="9" t="s">
        <v>137</v>
      </c>
      <c r="R616" s="4">
        <f>VLOOKUP(Q616,TIPOS_ANULACION!$D$5:$E$6,2,FALSE)</f>
        <v>1</v>
      </c>
      <c r="S616" s="8">
        <v>43489420</v>
      </c>
      <c r="T616" s="9">
        <v>1</v>
      </c>
      <c r="U616" s="10">
        <v>46076</v>
      </c>
      <c r="V616" s="31">
        <f t="shared" si="9"/>
        <v>0</v>
      </c>
      <c r="W616" s="9" t="s">
        <v>138</v>
      </c>
      <c r="X616" s="4">
        <f>VLOOKUP(W616,'ESTADOS ACTUALES CONTRATO'!$E$4:$F$13,2,FALSE)</f>
        <v>3</v>
      </c>
      <c r="Y616" s="54" t="s">
        <v>104</v>
      </c>
      <c r="Z616" s="54" t="s">
        <v>1850</v>
      </c>
      <c r="AA616" s="9" t="s">
        <v>106</v>
      </c>
      <c r="AB616" s="11" t="s">
        <v>107</v>
      </c>
    </row>
    <row r="617" spans="1:28">
      <c r="A617" s="12" t="s">
        <v>84</v>
      </c>
      <c r="B617" s="3">
        <f>VLOOKUP(A617,LOCALIDAD!$A$3:$C$22,3,FALSE)</f>
        <v>6</v>
      </c>
      <c r="C617" s="12" t="s">
        <v>1739</v>
      </c>
      <c r="D617" s="29" t="str">
        <f>IFERROR(VLOOKUP(C617,RUBROS!A:B,2,FALSE),"")</f>
        <v>Obligaciones por pagar Inversión vigencias anteriores</v>
      </c>
      <c r="E617" s="12" t="s">
        <v>1851</v>
      </c>
      <c r="F617" s="43" t="s">
        <v>1852</v>
      </c>
      <c r="G617" s="43" t="s">
        <v>1081</v>
      </c>
      <c r="H617" s="4">
        <f>VLOOKUP(G617,TIPOS_CONTRATOS!$E$4:$F$19,2,FALSE)</f>
        <v>18</v>
      </c>
      <c r="I617" s="9">
        <v>320</v>
      </c>
      <c r="J617" s="12">
        <v>2023</v>
      </c>
      <c r="K617" s="9" t="s">
        <v>1677</v>
      </c>
      <c r="L617" s="9" t="s">
        <v>1853</v>
      </c>
      <c r="M617" s="38">
        <v>45183</v>
      </c>
      <c r="N617" s="38">
        <v>45563</v>
      </c>
      <c r="O617" s="8">
        <v>57219684</v>
      </c>
      <c r="P617" s="8">
        <v>0</v>
      </c>
      <c r="Q617" s="9"/>
      <c r="R617" s="4" t="e">
        <f>VLOOKUP(Q617,TIPOS_ANULACION!$D$5:$E$6,2,FALSE)</f>
        <v>#N/A</v>
      </c>
      <c r="S617" s="8">
        <v>0</v>
      </c>
      <c r="T617" s="9"/>
      <c r="U617" s="10"/>
      <c r="V617" s="31">
        <f t="shared" si="9"/>
        <v>57219684</v>
      </c>
      <c r="W617" s="9" t="s">
        <v>103</v>
      </c>
      <c r="X617" s="4">
        <f>VLOOKUP(W617,'ESTADOS ACTUALES CONTRATO'!$E$4:$F$13,2,FALSE)</f>
        <v>2</v>
      </c>
      <c r="Y617" s="54" t="s">
        <v>564</v>
      </c>
      <c r="Z617" s="54" t="s">
        <v>1854</v>
      </c>
      <c r="AA617" s="39" t="s">
        <v>549</v>
      </c>
      <c r="AB617" s="40" t="s">
        <v>550</v>
      </c>
    </row>
    <row r="618" spans="1:28">
      <c r="A618" s="12" t="s">
        <v>84</v>
      </c>
      <c r="B618" s="3">
        <f>VLOOKUP(A618,LOCALIDAD!$A$3:$C$22,3,FALSE)</f>
        <v>6</v>
      </c>
      <c r="C618" s="12" t="s">
        <v>1739</v>
      </c>
      <c r="D618" s="29" t="str">
        <f>IFERROR(VLOOKUP(C618,RUBROS!A:B,2,FALSE),"")</f>
        <v>Obligaciones por pagar Inversión vigencias anteriores</v>
      </c>
      <c r="E618" s="12" t="s">
        <v>1855</v>
      </c>
      <c r="F618" s="43" t="s">
        <v>1856</v>
      </c>
      <c r="G618" s="43" t="s">
        <v>88</v>
      </c>
      <c r="H618" s="4">
        <f>VLOOKUP(G618,TIPOS_CONTRATOS!$E$4:$F$19,2,FALSE)</f>
        <v>11</v>
      </c>
      <c r="I618" s="9">
        <v>263</v>
      </c>
      <c r="J618" s="12">
        <v>2024</v>
      </c>
      <c r="K618" s="9" t="s">
        <v>1683</v>
      </c>
      <c r="L618" s="9" t="s">
        <v>1857</v>
      </c>
      <c r="M618" s="38">
        <v>45478</v>
      </c>
      <c r="N618" s="38">
        <v>45600</v>
      </c>
      <c r="O618" s="8">
        <v>1760000</v>
      </c>
      <c r="P618" s="8">
        <v>0</v>
      </c>
      <c r="Q618" s="9"/>
      <c r="R618" s="4" t="e">
        <f>VLOOKUP(Q618,TIPOS_ANULACION!$D$5:$E$6,2,FALSE)</f>
        <v>#N/A</v>
      </c>
      <c r="S618" s="8">
        <v>0</v>
      </c>
      <c r="T618" s="9"/>
      <c r="U618" s="10"/>
      <c r="V618" s="31">
        <f t="shared" si="9"/>
        <v>1760000</v>
      </c>
      <c r="W618" s="9" t="s">
        <v>91</v>
      </c>
      <c r="X618" s="4">
        <f>VLOOKUP(W618,'ESTADOS ACTUALES CONTRATO'!$E$4:$F$13,2,FALSE)</f>
        <v>6</v>
      </c>
      <c r="Y618" s="54" t="s">
        <v>599</v>
      </c>
      <c r="Z618" s="54" t="s">
        <v>92</v>
      </c>
      <c r="AA618" s="9" t="s">
        <v>93</v>
      </c>
      <c r="AB618" s="11" t="s">
        <v>94</v>
      </c>
    </row>
    <row r="619" spans="1:28">
      <c r="A619" s="12" t="s">
        <v>84</v>
      </c>
      <c r="B619" s="3">
        <f>VLOOKUP(A619,LOCALIDAD!$A$3:$C$22,3,FALSE)</f>
        <v>6</v>
      </c>
      <c r="C619" s="12" t="s">
        <v>1739</v>
      </c>
      <c r="D619" s="29" t="str">
        <f>IFERROR(VLOOKUP(C619,RUBROS!A:B,2,FALSE),"")</f>
        <v>Obligaciones por pagar Inversión vigencias anteriores</v>
      </c>
      <c r="E619" s="12" t="s">
        <v>671</v>
      </c>
      <c r="F619" s="43" t="s">
        <v>672</v>
      </c>
      <c r="G619" s="43" t="s">
        <v>88</v>
      </c>
      <c r="H619" s="4">
        <f>VLOOKUP(G619,TIPOS_CONTRATOS!$E$4:$F$19,2,FALSE)</f>
        <v>11</v>
      </c>
      <c r="I619" s="9">
        <v>222</v>
      </c>
      <c r="J619" s="12">
        <v>2023</v>
      </c>
      <c r="K619" s="9" t="s">
        <v>1685</v>
      </c>
      <c r="L619" s="9" t="s">
        <v>1858</v>
      </c>
      <c r="M619" s="38">
        <v>44986</v>
      </c>
      <c r="N619" s="38">
        <v>45521</v>
      </c>
      <c r="O619" s="8">
        <v>400000</v>
      </c>
      <c r="P619" s="8">
        <v>0</v>
      </c>
      <c r="Q619" s="9"/>
      <c r="R619" s="4" t="e">
        <f>VLOOKUP(Q619,TIPOS_ANULACION!$D$5:$E$6,2,FALSE)</f>
        <v>#N/A</v>
      </c>
      <c r="S619" s="8">
        <v>0</v>
      </c>
      <c r="T619" s="9"/>
      <c r="U619" s="10"/>
      <c r="V619" s="31">
        <f t="shared" si="9"/>
        <v>400000</v>
      </c>
      <c r="W619" s="9" t="s">
        <v>91</v>
      </c>
      <c r="X619" s="4">
        <f>VLOOKUP(W619,'ESTADOS ACTUALES CONTRATO'!$E$4:$F$13,2,FALSE)</f>
        <v>6</v>
      </c>
      <c r="Y619" s="54" t="s">
        <v>104</v>
      </c>
      <c r="Z619" s="54" t="s">
        <v>1770</v>
      </c>
      <c r="AA619" s="9" t="s">
        <v>93</v>
      </c>
      <c r="AB619" s="11" t="s">
        <v>94</v>
      </c>
    </row>
    <row r="620" spans="1:28">
      <c r="A620" s="12" t="s">
        <v>84</v>
      </c>
      <c r="B620" s="3">
        <f>VLOOKUP(A620,LOCALIDAD!$A$3:$C$22,3,FALSE)</f>
        <v>6</v>
      </c>
      <c r="C620" s="12" t="s">
        <v>1739</v>
      </c>
      <c r="D620" s="29" t="str">
        <f>IFERROR(VLOOKUP(C620,RUBROS!A:B,2,FALSE),"")</f>
        <v>Obligaciones por pagar Inversión vigencias anteriores</v>
      </c>
      <c r="E620" s="12" t="s">
        <v>1859</v>
      </c>
      <c r="F620" s="43" t="s">
        <v>1860</v>
      </c>
      <c r="G620" s="43" t="s">
        <v>88</v>
      </c>
      <c r="H620" s="4">
        <f>VLOOKUP(G620,TIPOS_CONTRATOS!$E$4:$F$19,2,FALSE)</f>
        <v>11</v>
      </c>
      <c r="I620" s="9">
        <v>413</v>
      </c>
      <c r="J620" s="12">
        <v>2024</v>
      </c>
      <c r="K620" s="9" t="s">
        <v>1688</v>
      </c>
      <c r="L620" s="9" t="s">
        <v>1861</v>
      </c>
      <c r="M620" s="38">
        <v>45547</v>
      </c>
      <c r="N620" s="38">
        <v>45668</v>
      </c>
      <c r="O620" s="8">
        <v>1760000</v>
      </c>
      <c r="P620" s="8">
        <v>0</v>
      </c>
      <c r="Q620" s="9"/>
      <c r="R620" s="4" t="e">
        <f>VLOOKUP(Q620,TIPOS_ANULACION!$D$5:$E$6,2,FALSE)</f>
        <v>#N/A</v>
      </c>
      <c r="S620" s="8">
        <v>0</v>
      </c>
      <c r="T620" s="9"/>
      <c r="U620" s="10"/>
      <c r="V620" s="31">
        <f t="shared" si="9"/>
        <v>1760000</v>
      </c>
      <c r="W620" s="9" t="s">
        <v>91</v>
      </c>
      <c r="X620" s="4">
        <f>VLOOKUP(W620,'ESTADOS ACTUALES CONTRATO'!$E$4:$F$13,2,FALSE)</f>
        <v>6</v>
      </c>
      <c r="Y620" s="54" t="s">
        <v>599</v>
      </c>
      <c r="Z620" s="54" t="s">
        <v>92</v>
      </c>
      <c r="AA620" s="9" t="s">
        <v>93</v>
      </c>
      <c r="AB620" s="11" t="s">
        <v>94</v>
      </c>
    </row>
    <row r="621" spans="1:28">
      <c r="A621" s="12" t="s">
        <v>84</v>
      </c>
      <c r="B621" s="3">
        <f>VLOOKUP(A621,LOCALIDAD!$A$3:$C$22,3,FALSE)</f>
        <v>6</v>
      </c>
      <c r="C621" s="12" t="s">
        <v>1739</v>
      </c>
      <c r="D621" s="29" t="str">
        <f>IFERROR(VLOOKUP(C621,RUBROS!A:B,2,FALSE),"")</f>
        <v>Obligaciones por pagar Inversión vigencias anteriores</v>
      </c>
      <c r="E621" s="12">
        <v>800250713</v>
      </c>
      <c r="F621" s="43" t="s">
        <v>1862</v>
      </c>
      <c r="G621" s="43" t="s">
        <v>1863</v>
      </c>
      <c r="H621" s="4">
        <f>VLOOKUP(G621,TIPOS_CONTRATOS!$E$4:$F$19,2,FALSE)</f>
        <v>4</v>
      </c>
      <c r="I621" s="9">
        <v>553</v>
      </c>
      <c r="J621" s="12">
        <v>2024</v>
      </c>
      <c r="K621" s="9" t="s">
        <v>1691</v>
      </c>
      <c r="L621" s="9" t="s">
        <v>1864</v>
      </c>
      <c r="M621" s="38">
        <v>45601</v>
      </c>
      <c r="N621" s="38">
        <v>45935</v>
      </c>
      <c r="O621" s="8">
        <v>62704000</v>
      </c>
      <c r="P621" s="8">
        <v>0</v>
      </c>
      <c r="Q621" s="9"/>
      <c r="R621" s="4" t="e">
        <f>VLOOKUP(Q621,TIPOS_ANULACION!$D$5:$E$6,2,FALSE)</f>
        <v>#N/A</v>
      </c>
      <c r="S621" s="8">
        <v>0</v>
      </c>
      <c r="T621" s="9"/>
      <c r="U621" s="10"/>
      <c r="V621" s="31">
        <f t="shared" si="9"/>
        <v>62704000</v>
      </c>
      <c r="W621" s="9" t="s">
        <v>103</v>
      </c>
      <c r="X621" s="4">
        <f>VLOOKUP(W621,'ESTADOS ACTUALES CONTRATO'!$E$4:$F$13,2,FALSE)</f>
        <v>2</v>
      </c>
      <c r="Y621" s="54" t="s">
        <v>139</v>
      </c>
      <c r="Z621" s="54" t="s">
        <v>1865</v>
      </c>
      <c r="AA621" s="9" t="s">
        <v>106</v>
      </c>
      <c r="AB621" s="11" t="s">
        <v>107</v>
      </c>
    </row>
    <row r="622" spans="1:28">
      <c r="A622" s="12" t="s">
        <v>84</v>
      </c>
      <c r="B622" s="3">
        <f>VLOOKUP(A622,LOCALIDAD!$A$3:$C$22,3,FALSE)</f>
        <v>6</v>
      </c>
      <c r="C622" s="12" t="s">
        <v>1739</v>
      </c>
      <c r="D622" s="29" t="str">
        <f>IFERROR(VLOOKUP(C622,RUBROS!A:B,2,FALSE),"")</f>
        <v>Obligaciones por pagar Inversión vigencias anteriores</v>
      </c>
      <c r="E622" s="12" t="s">
        <v>1866</v>
      </c>
      <c r="F622" s="43" t="s">
        <v>1867</v>
      </c>
      <c r="G622" s="43" t="s">
        <v>101</v>
      </c>
      <c r="H622" s="4">
        <f>VLOOKUP(G622,TIPOS_CONTRATOS!$E$4:$F$19,2,FALSE)</f>
        <v>10</v>
      </c>
      <c r="I622" s="9">
        <v>405</v>
      </c>
      <c r="J622" s="12">
        <v>2024</v>
      </c>
      <c r="K622" s="9" t="s">
        <v>1694</v>
      </c>
      <c r="L622" s="9" t="s">
        <v>1868</v>
      </c>
      <c r="M622" s="38">
        <v>45532</v>
      </c>
      <c r="N622" s="38">
        <v>45552</v>
      </c>
      <c r="O622" s="8">
        <v>16024000</v>
      </c>
      <c r="P622" s="8">
        <v>0</v>
      </c>
      <c r="Q622" s="9" t="s">
        <v>137</v>
      </c>
      <c r="R622" s="4">
        <f>VLOOKUP(Q622,TIPOS_ANULACION!$D$5:$E$6,2,FALSE)</f>
        <v>1</v>
      </c>
      <c r="S622" s="8">
        <v>16024000</v>
      </c>
      <c r="T622" s="9">
        <v>1</v>
      </c>
      <c r="U622" s="10">
        <v>46076</v>
      </c>
      <c r="V622" s="31">
        <f t="shared" si="9"/>
        <v>0</v>
      </c>
      <c r="W622" s="9" t="s">
        <v>138</v>
      </c>
      <c r="X622" s="4">
        <f>VLOOKUP(W622,'ESTADOS ACTUALES CONTRATO'!$E$4:$F$13,2,FALSE)</f>
        <v>3</v>
      </c>
      <c r="Y622" s="54" t="s">
        <v>139</v>
      </c>
      <c r="Z622" s="54" t="s">
        <v>1869</v>
      </c>
      <c r="AA622" s="9" t="s">
        <v>106</v>
      </c>
      <c r="AB622" s="11" t="s">
        <v>107</v>
      </c>
    </row>
    <row r="623" spans="1:28">
      <c r="A623" s="12" t="s">
        <v>84</v>
      </c>
      <c r="B623" s="3">
        <f>VLOOKUP(A623,LOCALIDAD!$A$3:$C$22,3,FALSE)</f>
        <v>6</v>
      </c>
      <c r="C623" s="12" t="s">
        <v>1739</v>
      </c>
      <c r="D623" s="29" t="str">
        <f>IFERROR(VLOOKUP(C623,RUBROS!A:B,2,FALSE),"")</f>
        <v>Obligaciones por pagar Inversión vigencias anteriores</v>
      </c>
      <c r="E623" s="12" t="s">
        <v>1274</v>
      </c>
      <c r="F623" s="43" t="s">
        <v>1275</v>
      </c>
      <c r="G623" s="43" t="s">
        <v>101</v>
      </c>
      <c r="H623" s="4">
        <f>VLOOKUP(G623,TIPOS_CONTRATOS!$E$4:$F$19,2,FALSE)</f>
        <v>10</v>
      </c>
      <c r="I623" s="9">
        <v>710</v>
      </c>
      <c r="J623" s="12">
        <v>2024</v>
      </c>
      <c r="K623" s="9" t="s">
        <v>1697</v>
      </c>
      <c r="L623" s="9" t="s">
        <v>1870</v>
      </c>
      <c r="M623" s="10">
        <v>45673</v>
      </c>
      <c r="N623" s="10">
        <v>46052</v>
      </c>
      <c r="O623" s="8">
        <v>164000000</v>
      </c>
      <c r="P623" s="8">
        <v>0</v>
      </c>
      <c r="Q623" s="9"/>
      <c r="R623" s="4" t="e">
        <f>VLOOKUP(Q623,TIPOS_ANULACION!$D$5:$E$6,2,FALSE)</f>
        <v>#N/A</v>
      </c>
      <c r="S623" s="8">
        <v>0</v>
      </c>
      <c r="T623" s="9"/>
      <c r="U623" s="10"/>
      <c r="V623" s="31">
        <f t="shared" si="9"/>
        <v>164000000</v>
      </c>
      <c r="W623" s="9" t="s">
        <v>103</v>
      </c>
      <c r="X623" s="4">
        <f>VLOOKUP(W623,'ESTADOS ACTUALES CONTRATO'!$E$4:$F$13,2,FALSE)</f>
        <v>2</v>
      </c>
      <c r="Y623" s="54" t="s">
        <v>564</v>
      </c>
      <c r="Z623" s="54" t="s">
        <v>92</v>
      </c>
      <c r="AA623" s="9" t="s">
        <v>106</v>
      </c>
      <c r="AB623" s="11" t="s">
        <v>107</v>
      </c>
    </row>
    <row r="624" spans="1:28">
      <c r="A624" s="12" t="s">
        <v>84</v>
      </c>
      <c r="B624" s="3">
        <f>VLOOKUP(A624,LOCALIDAD!$A$3:$C$22,3,FALSE)</f>
        <v>6</v>
      </c>
      <c r="C624" s="12" t="s">
        <v>1739</v>
      </c>
      <c r="D624" s="29" t="str">
        <f>IFERROR(VLOOKUP(C624,RUBROS!A:B,2,FALSE),"")</f>
        <v>Obligaciones por pagar Inversión vigencias anteriores</v>
      </c>
      <c r="E624" s="12" t="s">
        <v>1871</v>
      </c>
      <c r="F624" s="43" t="s">
        <v>1872</v>
      </c>
      <c r="G624" s="43" t="s">
        <v>1452</v>
      </c>
      <c r="H624" s="4">
        <f>VLOOKUP(G624,TIPOS_CONTRATOS!$E$4:$F$19,2,FALSE)</f>
        <v>2</v>
      </c>
      <c r="I624" s="9">
        <v>638</v>
      </c>
      <c r="J624" s="12">
        <v>2024</v>
      </c>
      <c r="K624" s="9" t="s">
        <v>1698</v>
      </c>
      <c r="L624" s="9" t="s">
        <v>1873</v>
      </c>
      <c r="M624" s="38">
        <v>45705</v>
      </c>
      <c r="N624" s="38">
        <v>45763</v>
      </c>
      <c r="O624" s="8">
        <v>1688600</v>
      </c>
      <c r="P624" s="8">
        <v>0</v>
      </c>
      <c r="Q624" s="9" t="s">
        <v>137</v>
      </c>
      <c r="R624" s="4">
        <f>VLOOKUP(Q624,TIPOS_ANULACION!$D$5:$E$6,2,FALSE)</f>
        <v>1</v>
      </c>
      <c r="S624" s="8">
        <v>1688600</v>
      </c>
      <c r="T624" s="9">
        <v>1</v>
      </c>
      <c r="U624" s="10">
        <v>46076</v>
      </c>
      <c r="V624" s="31">
        <f t="shared" si="9"/>
        <v>0</v>
      </c>
      <c r="W624" s="9" t="s">
        <v>138</v>
      </c>
      <c r="X624" s="4">
        <f>VLOOKUP(W624,'ESTADOS ACTUALES CONTRATO'!$E$4:$F$13,2,FALSE)</f>
        <v>3</v>
      </c>
      <c r="Y624" s="54" t="s">
        <v>104</v>
      </c>
      <c r="Z624" s="54" t="s">
        <v>1874</v>
      </c>
      <c r="AA624" s="39" t="s">
        <v>1875</v>
      </c>
      <c r="AB624" s="40" t="s">
        <v>1876</v>
      </c>
    </row>
    <row r="625" spans="1:28">
      <c r="A625" s="12" t="s">
        <v>84</v>
      </c>
      <c r="B625" s="3">
        <f>VLOOKUP(A625,LOCALIDAD!$A$3:$C$22,3,FALSE)</f>
        <v>6</v>
      </c>
      <c r="C625" s="12" t="s">
        <v>1739</v>
      </c>
      <c r="D625" s="29" t="str">
        <f>IFERROR(VLOOKUP(C625,RUBROS!A:B,2,FALSE),"")</f>
        <v>Obligaciones por pagar Inversión vigencias anteriores</v>
      </c>
      <c r="E625" s="12" t="s">
        <v>1274</v>
      </c>
      <c r="F625" s="43" t="s">
        <v>1275</v>
      </c>
      <c r="G625" s="43" t="s">
        <v>101</v>
      </c>
      <c r="H625" s="4">
        <f>VLOOKUP(G625,TIPOS_CONTRATOS!$E$4:$F$19,2,FALSE)</f>
        <v>10</v>
      </c>
      <c r="I625" s="9">
        <v>710</v>
      </c>
      <c r="J625" s="12">
        <v>2024</v>
      </c>
      <c r="K625" s="9" t="s">
        <v>1699</v>
      </c>
      <c r="L625" s="9" t="s">
        <v>1877</v>
      </c>
      <c r="M625" s="10">
        <v>45673</v>
      </c>
      <c r="N625" s="10">
        <v>46052</v>
      </c>
      <c r="O625" s="8">
        <v>100000000</v>
      </c>
      <c r="P625" s="8">
        <v>0</v>
      </c>
      <c r="Q625" s="9"/>
      <c r="R625" s="4" t="e">
        <f>VLOOKUP(Q625,TIPOS_ANULACION!$D$5:$E$6,2,FALSE)</f>
        <v>#N/A</v>
      </c>
      <c r="S625" s="8">
        <v>0</v>
      </c>
      <c r="T625" s="9"/>
      <c r="U625" s="10"/>
      <c r="V625" s="31">
        <f t="shared" si="9"/>
        <v>100000000</v>
      </c>
      <c r="W625" s="9" t="s">
        <v>103</v>
      </c>
      <c r="X625" s="4">
        <f>VLOOKUP(W625,'ESTADOS ACTUALES CONTRATO'!$E$4:$F$13,2,FALSE)</f>
        <v>2</v>
      </c>
      <c r="Y625" s="54" t="s">
        <v>564</v>
      </c>
      <c r="Z625" s="54" t="s">
        <v>92</v>
      </c>
      <c r="AA625" s="9" t="s">
        <v>106</v>
      </c>
      <c r="AB625" s="11" t="s">
        <v>107</v>
      </c>
    </row>
    <row r="626" spans="1:28">
      <c r="A626" s="12" t="s">
        <v>84</v>
      </c>
      <c r="B626" s="3">
        <f>VLOOKUP(A626,LOCALIDAD!$A$3:$C$22,3,FALSE)</f>
        <v>6</v>
      </c>
      <c r="C626" s="12" t="s">
        <v>1739</v>
      </c>
      <c r="D626" s="29" t="str">
        <f>IFERROR(VLOOKUP(C626,RUBROS!A:B,2,FALSE),"")</f>
        <v>Obligaciones por pagar Inversión vigencias anteriores</v>
      </c>
      <c r="E626" s="12" t="s">
        <v>1274</v>
      </c>
      <c r="F626" s="43" t="s">
        <v>1275</v>
      </c>
      <c r="G626" s="43" t="s">
        <v>101</v>
      </c>
      <c r="H626" s="4">
        <f>VLOOKUP(G626,TIPOS_CONTRATOS!$E$4:$F$19,2,FALSE)</f>
        <v>10</v>
      </c>
      <c r="I626" s="9">
        <v>710</v>
      </c>
      <c r="J626" s="12">
        <v>2024</v>
      </c>
      <c r="K626" s="9" t="s">
        <v>1702</v>
      </c>
      <c r="L626" s="9" t="s">
        <v>1878</v>
      </c>
      <c r="M626" s="10">
        <v>45673</v>
      </c>
      <c r="N626" s="10">
        <v>46052</v>
      </c>
      <c r="O626" s="8">
        <v>68000000</v>
      </c>
      <c r="P626" s="8">
        <v>0</v>
      </c>
      <c r="Q626" s="9"/>
      <c r="R626" s="4" t="e">
        <f>VLOOKUP(Q626,TIPOS_ANULACION!$D$5:$E$6,2,FALSE)</f>
        <v>#N/A</v>
      </c>
      <c r="S626" s="8">
        <v>0</v>
      </c>
      <c r="T626" s="9"/>
      <c r="U626" s="10"/>
      <c r="V626" s="31">
        <f t="shared" si="9"/>
        <v>68000000</v>
      </c>
      <c r="W626" s="9" t="s">
        <v>103</v>
      </c>
      <c r="X626" s="4">
        <f>VLOOKUP(W626,'ESTADOS ACTUALES CONTRATO'!$E$4:$F$13,2,FALSE)</f>
        <v>2</v>
      </c>
      <c r="Y626" s="54" t="s">
        <v>564</v>
      </c>
      <c r="Z626" s="54" t="s">
        <v>92</v>
      </c>
      <c r="AA626" s="9" t="s">
        <v>106</v>
      </c>
      <c r="AB626" s="11" t="s">
        <v>107</v>
      </c>
    </row>
    <row r="627" spans="1:28">
      <c r="A627" s="12" t="s">
        <v>84</v>
      </c>
      <c r="B627" s="3">
        <f>VLOOKUP(A627,LOCALIDAD!$A$3:$C$22,3,FALSE)</f>
        <v>6</v>
      </c>
      <c r="C627" s="12" t="s">
        <v>1739</v>
      </c>
      <c r="D627" s="29" t="str">
        <f>IFERROR(VLOOKUP(C627,RUBROS!A:B,2,FALSE),"")</f>
        <v>Obligaciones por pagar Inversión vigencias anteriores</v>
      </c>
      <c r="E627" s="12" t="s">
        <v>1879</v>
      </c>
      <c r="F627" s="43" t="s">
        <v>1880</v>
      </c>
      <c r="G627" s="43" t="s">
        <v>88</v>
      </c>
      <c r="H627" s="4">
        <f>VLOOKUP(G627,TIPOS_CONTRATOS!$E$4:$F$19,2,FALSE)</f>
        <v>11</v>
      </c>
      <c r="I627" s="9">
        <v>410</v>
      </c>
      <c r="J627" s="12">
        <v>2024</v>
      </c>
      <c r="K627" s="9" t="s">
        <v>1703</v>
      </c>
      <c r="L627" s="9" t="s">
        <v>1881</v>
      </c>
      <c r="M627" s="38">
        <v>45538</v>
      </c>
      <c r="N627" s="38">
        <v>45690</v>
      </c>
      <c r="O627" s="8">
        <v>453333</v>
      </c>
      <c r="P627" s="8">
        <v>0</v>
      </c>
      <c r="Q627" s="9"/>
      <c r="R627" s="4" t="e">
        <f>VLOOKUP(Q627,TIPOS_ANULACION!$D$5:$E$6,2,FALSE)</f>
        <v>#N/A</v>
      </c>
      <c r="S627" s="8">
        <v>0</v>
      </c>
      <c r="T627" s="9"/>
      <c r="U627" s="10"/>
      <c r="V627" s="31">
        <f t="shared" si="9"/>
        <v>453333</v>
      </c>
      <c r="W627" s="9" t="s">
        <v>91</v>
      </c>
      <c r="X627" s="4">
        <f>VLOOKUP(W627,'ESTADOS ACTUALES CONTRATO'!$E$4:$F$13,2,FALSE)</f>
        <v>6</v>
      </c>
      <c r="Y627" s="54" t="s">
        <v>564</v>
      </c>
      <c r="Z627" s="54" t="s">
        <v>1770</v>
      </c>
      <c r="AA627" s="9" t="s">
        <v>93</v>
      </c>
      <c r="AB627" s="11" t="s">
        <v>94</v>
      </c>
    </row>
    <row r="628" spans="1:28">
      <c r="A628" s="12" t="s">
        <v>84</v>
      </c>
      <c r="B628" s="3">
        <f>VLOOKUP(A628,LOCALIDAD!$A$3:$C$22,3,FALSE)</f>
        <v>6</v>
      </c>
      <c r="C628" s="12" t="s">
        <v>1739</v>
      </c>
      <c r="D628" s="29" t="str">
        <f>IFERROR(VLOOKUP(C628,RUBROS!A:B,2,FALSE),"")</f>
        <v>Obligaciones por pagar Inversión vigencias anteriores</v>
      </c>
      <c r="E628" s="12" t="s">
        <v>1261</v>
      </c>
      <c r="F628" s="43" t="s">
        <v>1262</v>
      </c>
      <c r="G628" s="43" t="s">
        <v>101</v>
      </c>
      <c r="H628" s="4">
        <f>VLOOKUP(G628,TIPOS_CONTRATOS!$E$4:$F$19,2,FALSE)</f>
        <v>10</v>
      </c>
      <c r="I628" s="9">
        <v>706</v>
      </c>
      <c r="J628" s="12">
        <v>2024</v>
      </c>
      <c r="K628" s="9" t="s">
        <v>1706</v>
      </c>
      <c r="L628" s="9" t="s">
        <v>1882</v>
      </c>
      <c r="M628" s="10">
        <v>45673</v>
      </c>
      <c r="N628" s="10">
        <v>45853</v>
      </c>
      <c r="O628" s="8">
        <v>147600</v>
      </c>
      <c r="P628" s="8">
        <v>0</v>
      </c>
      <c r="Q628" s="9" t="s">
        <v>137</v>
      </c>
      <c r="R628" s="4">
        <f>VLOOKUP(Q628,TIPOS_ANULACION!$D$5:$E$6,2,FALSE)</f>
        <v>1</v>
      </c>
      <c r="S628" s="8">
        <v>147600</v>
      </c>
      <c r="T628" s="9">
        <v>1</v>
      </c>
      <c r="U628" s="10">
        <v>46076</v>
      </c>
      <c r="V628" s="31">
        <f t="shared" si="9"/>
        <v>0</v>
      </c>
      <c r="W628" s="9" t="s">
        <v>138</v>
      </c>
      <c r="X628" s="4">
        <f>VLOOKUP(W628,'ESTADOS ACTUALES CONTRATO'!$E$4:$F$13,2,FALSE)</f>
        <v>3</v>
      </c>
      <c r="Y628" s="54" t="s">
        <v>139</v>
      </c>
      <c r="Z628" s="54" t="s">
        <v>1883</v>
      </c>
      <c r="AA628" s="39" t="s">
        <v>1884</v>
      </c>
      <c r="AB628" s="40" t="s">
        <v>1885</v>
      </c>
    </row>
    <row r="629" spans="1:28" ht="45.75">
      <c r="A629" s="12" t="s">
        <v>84</v>
      </c>
      <c r="B629" s="3">
        <f>VLOOKUP(A629,LOCALIDAD!$A$3:$C$22,3,FALSE)</f>
        <v>6</v>
      </c>
      <c r="C629" s="12" t="s">
        <v>1739</v>
      </c>
      <c r="D629" s="29" t="str">
        <f>IFERROR(VLOOKUP(C629,RUBROS!A:B,2,FALSE),"")</f>
        <v>Obligaciones por pagar Inversión vigencias anteriores</v>
      </c>
      <c r="E629" s="12" t="s">
        <v>1886</v>
      </c>
      <c r="F629" s="43" t="s">
        <v>1887</v>
      </c>
      <c r="G629" s="43" t="s">
        <v>101</v>
      </c>
      <c r="H629" s="4">
        <f>VLOOKUP(G629,TIPOS_CONTRATOS!$E$4:$F$19,2,FALSE)</f>
        <v>10</v>
      </c>
      <c r="I629" s="9">
        <v>715</v>
      </c>
      <c r="J629" s="12">
        <v>2024</v>
      </c>
      <c r="K629" s="9" t="s">
        <v>1709</v>
      </c>
      <c r="L629" s="9" t="s">
        <v>1888</v>
      </c>
      <c r="M629" s="10">
        <v>45664</v>
      </c>
      <c r="N629" s="10">
        <v>46118</v>
      </c>
      <c r="O629" s="46">
        <v>102769059</v>
      </c>
      <c r="P629" s="46">
        <v>0</v>
      </c>
      <c r="Q629" s="9"/>
      <c r="R629" s="4" t="e">
        <f>VLOOKUP(Q629,TIPOS_ANULACION!$D$5:$E$6,2,FALSE)</f>
        <v>#N/A</v>
      </c>
      <c r="S629" s="46">
        <v>0</v>
      </c>
      <c r="T629" s="9"/>
      <c r="U629" s="10"/>
      <c r="V629" s="47">
        <f t="shared" si="9"/>
        <v>102769059</v>
      </c>
      <c r="W629" s="9" t="s">
        <v>1889</v>
      </c>
      <c r="X629" s="4">
        <f>VLOOKUP(W629,'ESTADOS ACTUALES CONTRATO'!$E$4:$F$13,2,FALSE)</f>
        <v>5</v>
      </c>
      <c r="Y629" s="54" t="s">
        <v>599</v>
      </c>
      <c r="Z629" s="56" t="s">
        <v>1890</v>
      </c>
      <c r="AA629" s="39" t="s">
        <v>549</v>
      </c>
      <c r="AB629" s="40" t="s">
        <v>550</v>
      </c>
    </row>
    <row r="630" spans="1:28">
      <c r="A630" s="12" t="s">
        <v>84</v>
      </c>
      <c r="B630" s="3">
        <f>VLOOKUP(A630,LOCALIDAD!$A$3:$C$22,3,FALSE)</f>
        <v>6</v>
      </c>
      <c r="C630" s="12" t="s">
        <v>1739</v>
      </c>
      <c r="D630" s="29" t="str">
        <f>IFERROR(VLOOKUP(C630,RUBROS!A:B,2,FALSE),"")</f>
        <v>Obligaciones por pagar Inversión vigencias anteriores</v>
      </c>
      <c r="E630" s="12" t="s">
        <v>99</v>
      </c>
      <c r="F630" s="43" t="s">
        <v>100</v>
      </c>
      <c r="G630" s="43" t="s">
        <v>101</v>
      </c>
      <c r="H630" s="4">
        <f>VLOOKUP(G630,TIPOS_CONTRATOS!$E$4:$F$19,2,FALSE)</f>
        <v>10</v>
      </c>
      <c r="I630" s="9">
        <v>721</v>
      </c>
      <c r="J630" s="12">
        <v>2024</v>
      </c>
      <c r="K630" s="9" t="s">
        <v>1710</v>
      </c>
      <c r="L630" s="9" t="s">
        <v>1891</v>
      </c>
      <c r="M630" s="38">
        <v>45672</v>
      </c>
      <c r="N630" s="38">
        <v>45770</v>
      </c>
      <c r="O630" s="8">
        <v>146646550</v>
      </c>
      <c r="P630" s="8">
        <v>0</v>
      </c>
      <c r="Q630" s="9"/>
      <c r="R630" s="4" t="e">
        <f>VLOOKUP(Q630,TIPOS_ANULACION!$D$5:$E$6,2,FALSE)</f>
        <v>#N/A</v>
      </c>
      <c r="S630" s="8">
        <v>0</v>
      </c>
      <c r="T630" s="9"/>
      <c r="U630" s="10"/>
      <c r="V630" s="31">
        <f t="shared" si="9"/>
        <v>146646550</v>
      </c>
      <c r="W630" s="9" t="s">
        <v>103</v>
      </c>
      <c r="X630" s="4">
        <f>VLOOKUP(W630,'ESTADOS ACTUALES CONTRATO'!$E$4:$F$13,2,FALSE)</f>
        <v>2</v>
      </c>
      <c r="Y630" s="54" t="s">
        <v>599</v>
      </c>
      <c r="Z630" s="54" t="s">
        <v>1892</v>
      </c>
      <c r="AA630" s="9" t="s">
        <v>106</v>
      </c>
      <c r="AB630" s="11" t="s">
        <v>107</v>
      </c>
    </row>
    <row r="631" spans="1:28">
      <c r="A631" s="12" t="s">
        <v>84</v>
      </c>
      <c r="B631" s="3">
        <f>VLOOKUP(A631,LOCALIDAD!$A$3:$C$22,3,FALSE)</f>
        <v>6</v>
      </c>
      <c r="C631" s="12" t="s">
        <v>1739</v>
      </c>
      <c r="D631" s="29" t="str">
        <f>IFERROR(VLOOKUP(C631,RUBROS!A:B,2,FALSE),"")</f>
        <v>Obligaciones por pagar Inversión vigencias anteriores</v>
      </c>
      <c r="E631" s="12" t="s">
        <v>1261</v>
      </c>
      <c r="F631" s="43" t="s">
        <v>1262</v>
      </c>
      <c r="G631" s="43" t="s">
        <v>101</v>
      </c>
      <c r="H631" s="4">
        <f>VLOOKUP(G631,TIPOS_CONTRATOS!$E$4:$F$19,2,FALSE)</f>
        <v>10</v>
      </c>
      <c r="I631" s="9">
        <v>719</v>
      </c>
      <c r="J631" s="12">
        <v>2024</v>
      </c>
      <c r="K631" s="9" t="s">
        <v>1711</v>
      </c>
      <c r="L631" s="9" t="s">
        <v>1893</v>
      </c>
      <c r="M631" s="38">
        <v>45671</v>
      </c>
      <c r="N631" s="38">
        <v>45821</v>
      </c>
      <c r="O631" s="8">
        <v>100250</v>
      </c>
      <c r="P631" s="8">
        <v>0</v>
      </c>
      <c r="Q631" s="9" t="s">
        <v>137</v>
      </c>
      <c r="R631" s="4">
        <f>VLOOKUP(Q631,TIPOS_ANULACION!$D$5:$E$6,2,FALSE)</f>
        <v>1</v>
      </c>
      <c r="S631" s="8">
        <v>100250</v>
      </c>
      <c r="T631" s="9">
        <v>1</v>
      </c>
      <c r="U631" s="10">
        <v>46076</v>
      </c>
      <c r="V631" s="31">
        <f t="shared" si="9"/>
        <v>0</v>
      </c>
      <c r="W631" s="9" t="s">
        <v>138</v>
      </c>
      <c r="X631" s="4">
        <f>VLOOKUP(W631,'ESTADOS ACTUALES CONTRATO'!$E$4:$F$13,2,FALSE)</f>
        <v>3</v>
      </c>
      <c r="Y631" s="54" t="s">
        <v>139</v>
      </c>
      <c r="Z631" s="54" t="s">
        <v>1894</v>
      </c>
      <c r="AA631" s="39" t="s">
        <v>1895</v>
      </c>
      <c r="AB631" s="40" t="s">
        <v>1896</v>
      </c>
    </row>
    <row r="632" spans="1:28">
      <c r="A632" s="12" t="s">
        <v>84</v>
      </c>
      <c r="B632" s="3">
        <f>VLOOKUP(A632,LOCALIDAD!$A$3:$C$22,3,FALSE)</f>
        <v>6</v>
      </c>
      <c r="C632" s="12" t="s">
        <v>1739</v>
      </c>
      <c r="D632" s="29" t="str">
        <f>IFERROR(VLOOKUP(C632,RUBROS!A:B,2,FALSE),"")</f>
        <v>Obligaciones por pagar Inversión vigencias anteriores</v>
      </c>
      <c r="E632" s="12" t="s">
        <v>1897</v>
      </c>
      <c r="F632" s="43" t="s">
        <v>1898</v>
      </c>
      <c r="G632" s="43" t="s">
        <v>101</v>
      </c>
      <c r="H632" s="4">
        <f>VLOOKUP(G632,TIPOS_CONTRATOS!$E$4:$F$19,2,FALSE)</f>
        <v>10</v>
      </c>
      <c r="I632" s="9">
        <v>701</v>
      </c>
      <c r="J632" s="12">
        <v>2024</v>
      </c>
      <c r="K632" s="9" t="s">
        <v>1712</v>
      </c>
      <c r="L632" s="9" t="s">
        <v>1899</v>
      </c>
      <c r="M632" s="38">
        <v>45679</v>
      </c>
      <c r="N632" s="38">
        <v>45982</v>
      </c>
      <c r="O632" s="8">
        <v>36640542</v>
      </c>
      <c r="P632" s="8">
        <v>0</v>
      </c>
      <c r="Q632" s="9"/>
      <c r="R632" s="4" t="e">
        <f>VLOOKUP(Q632,TIPOS_ANULACION!$D$5:$E$6,2,FALSE)</f>
        <v>#N/A</v>
      </c>
      <c r="S632" s="8">
        <v>0</v>
      </c>
      <c r="T632" s="9"/>
      <c r="U632" s="10"/>
      <c r="V632" s="31">
        <f t="shared" si="9"/>
        <v>36640542</v>
      </c>
      <c r="W632" s="9" t="s">
        <v>103</v>
      </c>
      <c r="X632" s="4">
        <f>VLOOKUP(W632,'ESTADOS ACTUALES CONTRATO'!$E$4:$F$13,2,FALSE)</f>
        <v>2</v>
      </c>
      <c r="Y632" s="54" t="s">
        <v>564</v>
      </c>
      <c r="Z632" s="54" t="s">
        <v>1900</v>
      </c>
      <c r="AA632" s="9" t="s">
        <v>106</v>
      </c>
      <c r="AB632" s="11" t="s">
        <v>107</v>
      </c>
    </row>
    <row r="633" spans="1:28">
      <c r="A633" s="12" t="s">
        <v>84</v>
      </c>
      <c r="B633" s="3">
        <f>VLOOKUP(A633,LOCALIDAD!$A$3:$C$22,3,FALSE)</f>
        <v>6</v>
      </c>
      <c r="C633" s="12" t="s">
        <v>1739</v>
      </c>
      <c r="D633" s="29" t="str">
        <f>IFERROR(VLOOKUP(C633,RUBROS!A:B,2,FALSE),"")</f>
        <v>Obligaciones por pagar Inversión vigencias anteriores</v>
      </c>
      <c r="E633" s="12" t="s">
        <v>1901</v>
      </c>
      <c r="F633" s="43" t="s">
        <v>1902</v>
      </c>
      <c r="G633" s="43" t="s">
        <v>88</v>
      </c>
      <c r="H633" s="4">
        <f>VLOOKUP(G633,TIPOS_CONTRATOS!$E$4:$F$19,2,FALSE)</f>
        <v>11</v>
      </c>
      <c r="I633" s="9">
        <v>33</v>
      </c>
      <c r="J633" s="12">
        <v>2024</v>
      </c>
      <c r="K633" s="9" t="s">
        <v>1713</v>
      </c>
      <c r="L633" s="9" t="s">
        <v>1903</v>
      </c>
      <c r="M633" s="38">
        <v>45362</v>
      </c>
      <c r="N633" s="38">
        <v>45546</v>
      </c>
      <c r="O633" s="8">
        <v>2126667</v>
      </c>
      <c r="P633" s="8">
        <v>0</v>
      </c>
      <c r="Q633" s="9" t="s">
        <v>137</v>
      </c>
      <c r="R633" s="4">
        <f>VLOOKUP(Q633,TIPOS_ANULACION!$D$5:$E$6,2,FALSE)</f>
        <v>1</v>
      </c>
      <c r="S633" s="8">
        <v>2126667</v>
      </c>
      <c r="T633" s="9">
        <v>1</v>
      </c>
      <c r="U633" s="10">
        <v>46076</v>
      </c>
      <c r="V633" s="31">
        <f t="shared" si="9"/>
        <v>0</v>
      </c>
      <c r="W633" s="9" t="s">
        <v>91</v>
      </c>
      <c r="X633" s="4">
        <f>VLOOKUP(W633,'ESTADOS ACTUALES CONTRATO'!$E$4:$F$13,2,FALSE)</f>
        <v>6</v>
      </c>
      <c r="Y633" s="54" t="s">
        <v>599</v>
      </c>
      <c r="Z633" s="54" t="s">
        <v>350</v>
      </c>
      <c r="AA633" s="9" t="s">
        <v>93</v>
      </c>
      <c r="AB633" s="11" t="s">
        <v>94</v>
      </c>
    </row>
    <row r="634" spans="1:28">
      <c r="A634" s="12" t="s">
        <v>84</v>
      </c>
      <c r="B634" s="3">
        <f>VLOOKUP(A634,LOCALIDAD!$A$3:$C$22,3,FALSE)</f>
        <v>6</v>
      </c>
      <c r="C634" s="12" t="s">
        <v>1739</v>
      </c>
      <c r="D634" s="29" t="str">
        <f>IFERROR(VLOOKUP(C634,RUBROS!A:B,2,FALSE),"")</f>
        <v>Obligaciones por pagar Inversión vigencias anteriores</v>
      </c>
      <c r="E634" s="12" t="s">
        <v>1904</v>
      </c>
      <c r="F634" s="43" t="s">
        <v>1905</v>
      </c>
      <c r="G634" s="43" t="s">
        <v>1081</v>
      </c>
      <c r="H634" s="4">
        <f>VLOOKUP(G634,TIPOS_CONTRATOS!$E$4:$F$19,2,FALSE)</f>
        <v>18</v>
      </c>
      <c r="I634" s="9">
        <v>689</v>
      </c>
      <c r="J634" s="12">
        <v>2024</v>
      </c>
      <c r="K634" s="9" t="s">
        <v>1716</v>
      </c>
      <c r="L634" s="9" t="s">
        <v>1906</v>
      </c>
      <c r="M634" s="38">
        <v>45652</v>
      </c>
      <c r="N634" s="38">
        <v>45971</v>
      </c>
      <c r="O634" s="8">
        <v>80487437</v>
      </c>
      <c r="P634" s="8">
        <v>0</v>
      </c>
      <c r="Q634" s="9"/>
      <c r="R634" s="4" t="e">
        <f>VLOOKUP(Q634,TIPOS_ANULACION!$D$5:$E$6,2,FALSE)</f>
        <v>#N/A</v>
      </c>
      <c r="S634" s="8">
        <v>0</v>
      </c>
      <c r="T634" s="9"/>
      <c r="U634" s="10"/>
      <c r="V634" s="31">
        <f t="shared" si="9"/>
        <v>80487437</v>
      </c>
      <c r="W634" s="9" t="s">
        <v>103</v>
      </c>
      <c r="X634" s="4">
        <f>VLOOKUP(W634,'ESTADOS ACTUALES CONTRATO'!$E$4:$F$13,2,FALSE)</f>
        <v>2</v>
      </c>
      <c r="Y634" s="54" t="s">
        <v>564</v>
      </c>
      <c r="Z634" s="54" t="s">
        <v>1794</v>
      </c>
      <c r="AA634" s="39" t="s">
        <v>549</v>
      </c>
      <c r="AB634" s="40" t="s">
        <v>550</v>
      </c>
    </row>
    <row r="635" spans="1:28">
      <c r="A635" s="12" t="s">
        <v>84</v>
      </c>
      <c r="B635" s="3">
        <f>VLOOKUP(A635,LOCALIDAD!$A$3:$C$22,3,FALSE)</f>
        <v>6</v>
      </c>
      <c r="C635" s="12" t="s">
        <v>1739</v>
      </c>
      <c r="D635" s="29" t="str">
        <f>IFERROR(VLOOKUP(C635,RUBROS!A:B,2,FALSE),"")</f>
        <v>Obligaciones por pagar Inversión vigencias anteriores</v>
      </c>
      <c r="E635" s="12" t="s">
        <v>1907</v>
      </c>
      <c r="F635" s="43" t="s">
        <v>1908</v>
      </c>
      <c r="G635" s="43" t="s">
        <v>1081</v>
      </c>
      <c r="H635" s="4">
        <f>VLOOKUP(G635,TIPOS_CONTRATOS!$E$4:$F$19,2,FALSE)</f>
        <v>18</v>
      </c>
      <c r="I635" s="9">
        <v>690</v>
      </c>
      <c r="J635" s="12">
        <v>2024</v>
      </c>
      <c r="K635" s="9" t="s">
        <v>1720</v>
      </c>
      <c r="L635" s="9" t="s">
        <v>1909</v>
      </c>
      <c r="M635" s="38">
        <v>45664</v>
      </c>
      <c r="N635" s="38">
        <v>46116</v>
      </c>
      <c r="O635" s="8">
        <v>55119407</v>
      </c>
      <c r="P635" s="8">
        <v>0</v>
      </c>
      <c r="Q635" s="9"/>
      <c r="R635" s="4" t="e">
        <f>VLOOKUP(Q635,TIPOS_ANULACION!$D$5:$E$6,2,FALSE)</f>
        <v>#N/A</v>
      </c>
      <c r="S635" s="8">
        <v>0</v>
      </c>
      <c r="T635" s="9"/>
      <c r="U635" s="10"/>
      <c r="V635" s="31">
        <f t="shared" si="9"/>
        <v>55119407</v>
      </c>
      <c r="W635" s="9" t="s">
        <v>138</v>
      </c>
      <c r="X635" s="4">
        <f>VLOOKUP(W635,'ESTADOS ACTUALES CONTRATO'!$E$4:$F$13,2,FALSE)</f>
        <v>3</v>
      </c>
      <c r="Y635" s="54" t="s">
        <v>139</v>
      </c>
      <c r="Z635" s="54" t="s">
        <v>1910</v>
      </c>
      <c r="AA635" s="39" t="s">
        <v>549</v>
      </c>
      <c r="AB635" s="40" t="s">
        <v>550</v>
      </c>
    </row>
    <row r="636" spans="1:28">
      <c r="A636" s="12" t="s">
        <v>84</v>
      </c>
      <c r="B636" s="3">
        <f>VLOOKUP(A636,LOCALIDAD!$A$3:$C$22,3,FALSE)</f>
        <v>6</v>
      </c>
      <c r="C636" s="12" t="s">
        <v>1739</v>
      </c>
      <c r="D636" s="29" t="str">
        <f>IFERROR(VLOOKUP(C636,RUBROS!A:B,2,FALSE),"")</f>
        <v>Obligaciones por pagar Inversión vigencias anteriores</v>
      </c>
      <c r="E636" s="12" t="s">
        <v>1907</v>
      </c>
      <c r="F636" s="43" t="s">
        <v>1908</v>
      </c>
      <c r="G636" s="43" t="s">
        <v>1081</v>
      </c>
      <c r="H636" s="4">
        <f>VLOOKUP(G636,TIPOS_CONTRATOS!$E$4:$F$19,2,FALSE)</f>
        <v>18</v>
      </c>
      <c r="I636" s="9">
        <v>690</v>
      </c>
      <c r="J636" s="12">
        <v>2024</v>
      </c>
      <c r="K636" s="9" t="s">
        <v>1721</v>
      </c>
      <c r="L636" s="9" t="s">
        <v>1911</v>
      </c>
      <c r="M636" s="38">
        <v>45664</v>
      </c>
      <c r="N636" s="38">
        <v>46116</v>
      </c>
      <c r="O636" s="8">
        <v>194880593</v>
      </c>
      <c r="P636" s="8">
        <v>0</v>
      </c>
      <c r="Q636" s="9"/>
      <c r="R636" s="4" t="e">
        <f>VLOOKUP(Q636,TIPOS_ANULACION!$D$5:$E$6,2,FALSE)</f>
        <v>#N/A</v>
      </c>
      <c r="S636" s="8">
        <v>0</v>
      </c>
      <c r="T636" s="9"/>
      <c r="U636" s="10"/>
      <c r="V636" s="31">
        <f t="shared" si="9"/>
        <v>194880593</v>
      </c>
      <c r="W636" s="9" t="s">
        <v>138</v>
      </c>
      <c r="X636" s="4">
        <f>VLOOKUP(W636,'ESTADOS ACTUALES CONTRATO'!$E$4:$F$13,2,FALSE)</f>
        <v>3</v>
      </c>
      <c r="Y636" s="54" t="s">
        <v>139</v>
      </c>
      <c r="Z636" s="54" t="s">
        <v>1910</v>
      </c>
      <c r="AA636" s="39" t="s">
        <v>549</v>
      </c>
      <c r="AB636" s="40" t="s">
        <v>550</v>
      </c>
    </row>
    <row r="637" spans="1:28">
      <c r="A637" s="12" t="s">
        <v>84</v>
      </c>
      <c r="B637" s="3">
        <f>VLOOKUP(A637,LOCALIDAD!$A$3:$C$22,3,FALSE)</f>
        <v>6</v>
      </c>
      <c r="C637" s="12" t="s">
        <v>1739</v>
      </c>
      <c r="D637" s="29" t="str">
        <f>IFERROR(VLOOKUP(C637,RUBROS!A:B,2,FALSE),"")</f>
        <v>Obligaciones por pagar Inversión vigencias anteriores</v>
      </c>
      <c r="E637" s="12" t="s">
        <v>1912</v>
      </c>
      <c r="F637" s="43" t="s">
        <v>1913</v>
      </c>
      <c r="G637" s="43" t="s">
        <v>546</v>
      </c>
      <c r="H637" s="4">
        <f>VLOOKUP(G637,TIPOS_CONTRATOS!$E$4:$F$19,2,FALSE)</f>
        <v>8</v>
      </c>
      <c r="I637" s="9">
        <v>702</v>
      </c>
      <c r="J637" s="12">
        <v>2024</v>
      </c>
      <c r="K637" s="9" t="s">
        <v>1724</v>
      </c>
      <c r="L637" s="9" t="s">
        <v>1914</v>
      </c>
      <c r="M637" s="38">
        <v>45670</v>
      </c>
      <c r="N637" s="38">
        <v>46045</v>
      </c>
      <c r="O637" s="8">
        <v>221225661</v>
      </c>
      <c r="P637" s="8">
        <v>0</v>
      </c>
      <c r="Q637" s="9"/>
      <c r="R637" s="4" t="e">
        <f>VLOOKUP(Q637,TIPOS_ANULACION!$D$5:$E$6,2,FALSE)</f>
        <v>#N/A</v>
      </c>
      <c r="S637" s="8">
        <v>0</v>
      </c>
      <c r="T637" s="9"/>
      <c r="U637" s="10"/>
      <c r="V637" s="31">
        <f t="shared" si="9"/>
        <v>221225661</v>
      </c>
      <c r="W637" s="9" t="s">
        <v>103</v>
      </c>
      <c r="X637" s="4">
        <f>VLOOKUP(W637,'ESTADOS ACTUALES CONTRATO'!$E$4:$F$13,2,FALSE)</f>
        <v>2</v>
      </c>
      <c r="Y637" s="54" t="s">
        <v>139</v>
      </c>
      <c r="Z637" s="54" t="s">
        <v>92</v>
      </c>
      <c r="AA637" s="39" t="s">
        <v>204</v>
      </c>
      <c r="AB637" s="40" t="s">
        <v>1915</v>
      </c>
    </row>
    <row r="638" spans="1:28">
      <c r="A638" s="12" t="s">
        <v>84</v>
      </c>
      <c r="B638" s="3">
        <f>VLOOKUP(A638,LOCALIDAD!$A$3:$C$22,3,FALSE)</f>
        <v>6</v>
      </c>
      <c r="C638" s="12" t="s">
        <v>1739</v>
      </c>
      <c r="D638" s="29" t="str">
        <f>IFERROR(VLOOKUP(C638,RUBROS!A:B,2,FALSE),"")</f>
        <v>Obligaciones por pagar Inversión vigencias anteriores</v>
      </c>
      <c r="E638" s="12" t="s">
        <v>99</v>
      </c>
      <c r="F638" s="43" t="s">
        <v>100</v>
      </c>
      <c r="G638" s="43" t="s">
        <v>101</v>
      </c>
      <c r="H638" s="4">
        <f>VLOOKUP(G638,TIPOS_CONTRATOS!$E$4:$F$19,2,FALSE)</f>
        <v>10</v>
      </c>
      <c r="I638" s="9">
        <v>636</v>
      </c>
      <c r="J638" s="12">
        <v>2024</v>
      </c>
      <c r="K638" s="9" t="s">
        <v>1727</v>
      </c>
      <c r="L638" s="9" t="s">
        <v>1916</v>
      </c>
      <c r="M638" s="38">
        <v>45622</v>
      </c>
      <c r="N638" s="38">
        <v>45808</v>
      </c>
      <c r="O638" s="8">
        <v>72316600</v>
      </c>
      <c r="P638" s="8">
        <v>0</v>
      </c>
      <c r="Q638" s="9"/>
      <c r="R638" s="4" t="e">
        <f>VLOOKUP(Q638,TIPOS_ANULACION!$D$5:$E$6,2,FALSE)</f>
        <v>#N/A</v>
      </c>
      <c r="S638" s="8">
        <v>0</v>
      </c>
      <c r="T638" s="9"/>
      <c r="U638" s="10"/>
      <c r="V638" s="31">
        <f t="shared" si="9"/>
        <v>72316600</v>
      </c>
      <c r="W638" s="9" t="s">
        <v>103</v>
      </c>
      <c r="X638" s="4">
        <f>VLOOKUP(W638,'ESTADOS ACTUALES CONTRATO'!$E$4:$F$13,2,FALSE)</f>
        <v>2</v>
      </c>
      <c r="Y638" s="54" t="s">
        <v>104</v>
      </c>
      <c r="Z638" s="54" t="s">
        <v>105</v>
      </c>
      <c r="AA638" s="9" t="s">
        <v>106</v>
      </c>
      <c r="AB638" s="11" t="s">
        <v>107</v>
      </c>
    </row>
    <row r="639" spans="1:28">
      <c r="A639" s="12" t="s">
        <v>84</v>
      </c>
      <c r="B639" s="3">
        <f>VLOOKUP(A639,LOCALIDAD!$A$3:$C$22,3,FALSE)</f>
        <v>6</v>
      </c>
      <c r="C639" s="12" t="s">
        <v>1739</v>
      </c>
      <c r="D639" s="29" t="str">
        <f>IFERROR(VLOOKUP(C639,RUBROS!A:B,2,FALSE),"")</f>
        <v>Obligaciones por pagar Inversión vigencias anteriores</v>
      </c>
      <c r="E639" s="12" t="s">
        <v>1917</v>
      </c>
      <c r="F639" s="43" t="s">
        <v>1918</v>
      </c>
      <c r="G639" s="43" t="s">
        <v>88</v>
      </c>
      <c r="H639" s="4">
        <f>VLOOKUP(G639,TIPOS_CONTRATOS!$E$4:$F$19,2,FALSE)</f>
        <v>11</v>
      </c>
      <c r="I639" s="9">
        <v>41</v>
      </c>
      <c r="J639" s="12">
        <v>2024</v>
      </c>
      <c r="K639" s="9" t="s">
        <v>1731</v>
      </c>
      <c r="L639" s="9" t="s">
        <v>1919</v>
      </c>
      <c r="M639" s="38">
        <v>45358</v>
      </c>
      <c r="N639" s="38">
        <v>45479</v>
      </c>
      <c r="O639" s="8">
        <v>500000</v>
      </c>
      <c r="P639" s="8">
        <v>0</v>
      </c>
      <c r="Q639" s="9"/>
      <c r="R639" s="4" t="e">
        <f>VLOOKUP(Q639,TIPOS_ANULACION!$D$5:$E$6,2,FALSE)</f>
        <v>#N/A</v>
      </c>
      <c r="S639" s="8">
        <v>0</v>
      </c>
      <c r="T639" s="9"/>
      <c r="U639" s="10"/>
      <c r="V639" s="31">
        <f t="shared" si="9"/>
        <v>500000</v>
      </c>
      <c r="W639" s="9" t="s">
        <v>91</v>
      </c>
      <c r="X639" s="4">
        <f>VLOOKUP(W639,'ESTADOS ACTUALES CONTRATO'!$E$4:$F$13,2,FALSE)</f>
        <v>6</v>
      </c>
      <c r="Y639" s="54" t="s">
        <v>599</v>
      </c>
      <c r="Z639" s="54" t="s">
        <v>1770</v>
      </c>
      <c r="AA639" s="9" t="s">
        <v>93</v>
      </c>
      <c r="AB639" s="11" t="s">
        <v>94</v>
      </c>
    </row>
    <row r="640" spans="1:28">
      <c r="A640" s="12" t="s">
        <v>84</v>
      </c>
      <c r="B640" s="3">
        <f>VLOOKUP(A640,LOCALIDAD!$A$3:$C$22,3,FALSE)</f>
        <v>6</v>
      </c>
      <c r="C640" s="12" t="s">
        <v>1739</v>
      </c>
      <c r="D640" s="29" t="str">
        <f>IFERROR(VLOOKUP(C640,RUBROS!A:B,2,FALSE),"")</f>
        <v>Obligaciones por pagar Inversión vigencias anteriores</v>
      </c>
      <c r="E640" s="12" t="s">
        <v>1584</v>
      </c>
      <c r="F640" s="43" t="s">
        <v>1585</v>
      </c>
      <c r="G640" s="43" t="s">
        <v>1081</v>
      </c>
      <c r="H640" s="4">
        <f>VLOOKUP(G640,TIPOS_CONTRATOS!$E$4:$F$19,2,FALSE)</f>
        <v>18</v>
      </c>
      <c r="I640" s="9">
        <v>356</v>
      </c>
      <c r="J640" s="12">
        <v>2023</v>
      </c>
      <c r="K640" s="9" t="s">
        <v>1732</v>
      </c>
      <c r="L640" s="9" t="s">
        <v>1920</v>
      </c>
      <c r="M640" s="38">
        <v>45261</v>
      </c>
      <c r="N640" s="38">
        <v>45757</v>
      </c>
      <c r="O640" s="8">
        <v>27932163</v>
      </c>
      <c r="P640" s="8">
        <v>0</v>
      </c>
      <c r="Q640" s="9"/>
      <c r="R640" s="4" t="e">
        <f>VLOOKUP(Q640,TIPOS_ANULACION!$D$5:$E$6,2,FALSE)</f>
        <v>#N/A</v>
      </c>
      <c r="S640" s="8">
        <v>0</v>
      </c>
      <c r="T640" s="9"/>
      <c r="U640" s="10"/>
      <c r="V640" s="31">
        <f t="shared" si="9"/>
        <v>27932163</v>
      </c>
      <c r="W640" s="9" t="s">
        <v>103</v>
      </c>
      <c r="X640" s="4">
        <f>VLOOKUP(W640,'ESTADOS ACTUALES CONTRATO'!$E$4:$F$13,2,FALSE)</f>
        <v>2</v>
      </c>
      <c r="Y640" s="54" t="s">
        <v>564</v>
      </c>
      <c r="Z640" s="54" t="s">
        <v>1587</v>
      </c>
      <c r="AA640" s="39" t="s">
        <v>549</v>
      </c>
      <c r="AB640" s="40" t="s">
        <v>550</v>
      </c>
    </row>
    <row r="641" spans="1:28">
      <c r="A641" s="12" t="s">
        <v>84</v>
      </c>
      <c r="B641" s="3">
        <f>VLOOKUP(A641,LOCALIDAD!$A$3:$C$22,3,FALSE)</f>
        <v>6</v>
      </c>
      <c r="C641" s="12" t="s">
        <v>1739</v>
      </c>
      <c r="D641" s="29" t="str">
        <f>IFERROR(VLOOKUP(C641,RUBROS!A:B,2,FALSE),"")</f>
        <v>Obligaciones por pagar Inversión vigencias anteriores</v>
      </c>
      <c r="E641" s="12" t="s">
        <v>1921</v>
      </c>
      <c r="F641" s="43" t="s">
        <v>1922</v>
      </c>
      <c r="G641" s="43" t="s">
        <v>546</v>
      </c>
      <c r="H641" s="4">
        <f>VLOOKUP(G641,TIPOS_CONTRATOS!$E$4:$F$19,2,FALSE)</f>
        <v>8</v>
      </c>
      <c r="I641" s="9">
        <v>337</v>
      </c>
      <c r="J641" s="12">
        <v>2023</v>
      </c>
      <c r="K641" s="9" t="s">
        <v>1735</v>
      </c>
      <c r="L641" s="9" t="s">
        <v>1923</v>
      </c>
      <c r="M641" s="38">
        <v>45261</v>
      </c>
      <c r="N641" s="38">
        <v>45757</v>
      </c>
      <c r="O641" s="8">
        <v>876253989</v>
      </c>
      <c r="P641" s="8">
        <v>0</v>
      </c>
      <c r="Q641" s="9"/>
      <c r="R641" s="4" t="e">
        <f>VLOOKUP(Q641,TIPOS_ANULACION!$D$5:$E$6,2,FALSE)</f>
        <v>#N/A</v>
      </c>
      <c r="S641" s="8">
        <v>0</v>
      </c>
      <c r="T641" s="9"/>
      <c r="U641" s="10"/>
      <c r="V641" s="31">
        <f t="shared" si="9"/>
        <v>876253989</v>
      </c>
      <c r="W641" s="9" t="s">
        <v>103</v>
      </c>
      <c r="X641" s="4">
        <f>VLOOKUP(W641,'ESTADOS ACTUALES CONTRATO'!$E$4:$F$13,2,FALSE)</f>
        <v>2</v>
      </c>
      <c r="Y641" s="54" t="s">
        <v>139</v>
      </c>
      <c r="Z641" s="54" t="s">
        <v>1924</v>
      </c>
      <c r="AA641" s="39" t="s">
        <v>549</v>
      </c>
      <c r="AB641" s="40" t="s">
        <v>550</v>
      </c>
    </row>
    <row r="642" spans="1:28">
      <c r="A642" s="12" t="s">
        <v>84</v>
      </c>
      <c r="B642" s="3">
        <f>VLOOKUP(A642,LOCALIDAD!$A$3:$C$22,3,FALSE)</f>
        <v>6</v>
      </c>
      <c r="C642" s="12" t="s">
        <v>1739</v>
      </c>
      <c r="D642" s="29" t="str">
        <f>IFERROR(VLOOKUP(C642,RUBROS!A:B,2,FALSE),"")</f>
        <v>Obligaciones por pagar Inversión vigencias anteriores</v>
      </c>
      <c r="E642" s="12" t="s">
        <v>1925</v>
      </c>
      <c r="F642" s="43" t="s">
        <v>1926</v>
      </c>
      <c r="G642" s="43" t="s">
        <v>1088</v>
      </c>
      <c r="H642" s="4">
        <f>VLOOKUP(G642,TIPOS_CONTRATOS!$E$4:$F$19,2,FALSE)</f>
        <v>19</v>
      </c>
      <c r="I642" s="9">
        <v>697</v>
      </c>
      <c r="J642" s="12">
        <v>2024</v>
      </c>
      <c r="K642" s="9" t="s">
        <v>1738</v>
      </c>
      <c r="L642" s="9" t="s">
        <v>1927</v>
      </c>
      <c r="M642" s="38">
        <v>45692</v>
      </c>
      <c r="N642" s="38">
        <v>45780</v>
      </c>
      <c r="O642" s="8">
        <v>1153269</v>
      </c>
      <c r="P642" s="8">
        <v>0</v>
      </c>
      <c r="Q642" s="9"/>
      <c r="R642" s="4" t="e">
        <f>VLOOKUP(Q642,TIPOS_ANULACION!$D$5:$E$6,2,FALSE)</f>
        <v>#N/A</v>
      </c>
      <c r="S642" s="8">
        <v>0</v>
      </c>
      <c r="T642" s="9"/>
      <c r="U642" s="10"/>
      <c r="V642" s="31">
        <f t="shared" si="9"/>
        <v>1153269</v>
      </c>
      <c r="W642" s="9" t="s">
        <v>103</v>
      </c>
      <c r="X642" s="4">
        <f>VLOOKUP(W642,'ESTADOS ACTUALES CONTRATO'!$E$4:$F$13,2,FALSE)</f>
        <v>2</v>
      </c>
      <c r="Y642" s="54" t="s">
        <v>599</v>
      </c>
      <c r="Z642" s="54" t="s">
        <v>1928</v>
      </c>
      <c r="AA642" s="9" t="s">
        <v>106</v>
      </c>
      <c r="AB642" s="11" t="s">
        <v>107</v>
      </c>
    </row>
    <row r="643" spans="1:28">
      <c r="A643" s="12" t="s">
        <v>84</v>
      </c>
      <c r="B643" s="3">
        <f>VLOOKUP(A643,LOCALIDAD!$A$3:$C$22,3,FALSE)</f>
        <v>6</v>
      </c>
      <c r="C643" s="12" t="s">
        <v>1739</v>
      </c>
      <c r="D643" s="29" t="str">
        <f>IFERROR(VLOOKUP(C643,RUBROS!A:B,2,FALSE),"")</f>
        <v>Obligaciones por pagar Inversión vigencias anteriores</v>
      </c>
      <c r="E643" s="12" t="s">
        <v>1495</v>
      </c>
      <c r="F643" s="43" t="s">
        <v>1496</v>
      </c>
      <c r="G643" s="43" t="s">
        <v>101</v>
      </c>
      <c r="H643" s="4">
        <f>VLOOKUP(G643,TIPOS_CONTRATOS!$E$4:$F$19,2,FALSE)</f>
        <v>10</v>
      </c>
      <c r="I643" s="9">
        <v>674</v>
      </c>
      <c r="J643" s="12">
        <v>2024</v>
      </c>
      <c r="K643" s="9" t="s">
        <v>1740</v>
      </c>
      <c r="L643" s="9" t="s">
        <v>1929</v>
      </c>
      <c r="M643" s="38">
        <v>45673</v>
      </c>
      <c r="N643" s="38">
        <v>45823</v>
      </c>
      <c r="O643" s="8">
        <v>122971950</v>
      </c>
      <c r="P643" s="8">
        <v>0</v>
      </c>
      <c r="Q643" s="9"/>
      <c r="R643" s="4" t="e">
        <f>VLOOKUP(Q643,TIPOS_ANULACION!$D$5:$E$6,2,FALSE)</f>
        <v>#N/A</v>
      </c>
      <c r="S643" s="8">
        <v>0</v>
      </c>
      <c r="T643" s="9"/>
      <c r="U643" s="10"/>
      <c r="V643" s="31">
        <f t="shared" si="9"/>
        <v>122971950</v>
      </c>
      <c r="W643" s="9" t="s">
        <v>103</v>
      </c>
      <c r="X643" s="4">
        <f>VLOOKUP(W643,'ESTADOS ACTUALES CONTRATO'!$E$4:$F$13,2,FALSE)</f>
        <v>2</v>
      </c>
      <c r="Y643" s="54" t="s">
        <v>104</v>
      </c>
      <c r="Z643" s="54" t="s">
        <v>1930</v>
      </c>
      <c r="AA643" s="9" t="s">
        <v>106</v>
      </c>
      <c r="AB643" s="11" t="s">
        <v>107</v>
      </c>
    </row>
    <row r="644" spans="1:28">
      <c r="A644" s="12" t="s">
        <v>84</v>
      </c>
      <c r="B644" s="3">
        <f>VLOOKUP(A644,LOCALIDAD!$A$3:$C$22,3,FALSE)</f>
        <v>6</v>
      </c>
      <c r="C644" s="12" t="s">
        <v>1739</v>
      </c>
      <c r="D644" s="29" t="str">
        <f>IFERROR(VLOOKUP(C644,RUBROS!A:B,2,FALSE),"")</f>
        <v>Obligaciones por pagar Inversión vigencias anteriores</v>
      </c>
      <c r="E644" s="12" t="s">
        <v>1931</v>
      </c>
      <c r="F644" s="43" t="s">
        <v>1932</v>
      </c>
      <c r="G644" s="43" t="s">
        <v>101</v>
      </c>
      <c r="H644" s="4">
        <f>VLOOKUP(G644,TIPOS_CONTRATOS!$E$4:$F$19,2,FALSE)</f>
        <v>10</v>
      </c>
      <c r="I644" s="9">
        <v>675</v>
      </c>
      <c r="J644" s="12">
        <v>2024</v>
      </c>
      <c r="K644" s="9" t="s">
        <v>1743</v>
      </c>
      <c r="L644" s="9" t="s">
        <v>1933</v>
      </c>
      <c r="M644" s="38">
        <v>45673</v>
      </c>
      <c r="N644" s="38">
        <v>45838</v>
      </c>
      <c r="O644" s="8">
        <v>18673790</v>
      </c>
      <c r="P644" s="8">
        <v>0</v>
      </c>
      <c r="Q644" s="9"/>
      <c r="R644" s="4" t="e">
        <f>VLOOKUP(Q644,TIPOS_ANULACION!$D$5:$E$6,2,FALSE)</f>
        <v>#N/A</v>
      </c>
      <c r="S644" s="8">
        <v>0</v>
      </c>
      <c r="T644" s="9"/>
      <c r="U644" s="10"/>
      <c r="V644" s="31">
        <f t="shared" si="9"/>
        <v>18673790</v>
      </c>
      <c r="W644" s="9" t="s">
        <v>103</v>
      </c>
      <c r="X644" s="4">
        <f>VLOOKUP(W644,'ESTADOS ACTUALES CONTRATO'!$E$4:$F$13,2,FALSE)</f>
        <v>2</v>
      </c>
      <c r="Y644" s="54" t="s">
        <v>104</v>
      </c>
      <c r="Z644" s="54" t="s">
        <v>1934</v>
      </c>
      <c r="AA644" s="39" t="s">
        <v>1935</v>
      </c>
      <c r="AB644" s="40" t="s">
        <v>1936</v>
      </c>
    </row>
    <row r="645" spans="1:28">
      <c r="A645" s="12" t="s">
        <v>84</v>
      </c>
      <c r="B645" s="3">
        <f>VLOOKUP(A645,LOCALIDAD!$A$3:$C$22,3,FALSE)</f>
        <v>6</v>
      </c>
      <c r="C645" s="12" t="s">
        <v>1739</v>
      </c>
      <c r="D645" s="29" t="str">
        <f>IFERROR(VLOOKUP(C645,RUBROS!A:B,2,FALSE),"")</f>
        <v>Obligaciones por pagar Inversión vigencias anteriores</v>
      </c>
      <c r="E645" s="12" t="s">
        <v>1937</v>
      </c>
      <c r="F645" s="43" t="s">
        <v>1938</v>
      </c>
      <c r="G645" s="43" t="s">
        <v>88</v>
      </c>
      <c r="H645" s="4">
        <f>VLOOKUP(G645,TIPOS_CONTRATOS!$E$4:$F$19,2,FALSE)</f>
        <v>11</v>
      </c>
      <c r="I645" s="9">
        <v>143</v>
      </c>
      <c r="J645" s="12">
        <v>2024</v>
      </c>
      <c r="K645" s="9" t="s">
        <v>1747</v>
      </c>
      <c r="L645" s="9" t="s">
        <v>1939</v>
      </c>
      <c r="M645" s="38">
        <v>45365</v>
      </c>
      <c r="N645" s="38">
        <v>45486</v>
      </c>
      <c r="O645" s="8">
        <v>700000</v>
      </c>
      <c r="P645" s="8">
        <v>0</v>
      </c>
      <c r="Q645" s="9"/>
      <c r="R645" s="4" t="e">
        <f>VLOOKUP(Q645,TIPOS_ANULACION!$D$5:$E$6,2,FALSE)</f>
        <v>#N/A</v>
      </c>
      <c r="S645" s="8">
        <v>0</v>
      </c>
      <c r="T645" s="9"/>
      <c r="U645" s="10"/>
      <c r="V645" s="31">
        <f t="shared" si="9"/>
        <v>700000</v>
      </c>
      <c r="W645" s="9" t="s">
        <v>91</v>
      </c>
      <c r="X645" s="4">
        <f>VLOOKUP(W645,'ESTADOS ACTUALES CONTRATO'!$E$4:$F$13,2,FALSE)</f>
        <v>6</v>
      </c>
      <c r="Y645" s="54" t="s">
        <v>599</v>
      </c>
      <c r="Z645" s="54" t="s">
        <v>92</v>
      </c>
      <c r="AA645" s="9" t="s">
        <v>93</v>
      </c>
      <c r="AB645" s="11" t="s">
        <v>94</v>
      </c>
    </row>
    <row r="646" spans="1:28">
      <c r="A646" s="12" t="s">
        <v>84</v>
      </c>
      <c r="B646" s="3">
        <f>VLOOKUP(A646,LOCALIDAD!$A$3:$C$22,3,FALSE)</f>
        <v>6</v>
      </c>
      <c r="C646" s="12" t="s">
        <v>1739</v>
      </c>
      <c r="D646" s="29" t="str">
        <f>IFERROR(VLOOKUP(C646,RUBROS!A:B,2,FALSE),"")</f>
        <v>Obligaciones por pagar Inversión vigencias anteriores</v>
      </c>
      <c r="E646" s="12" t="s">
        <v>1940</v>
      </c>
      <c r="F646" s="43" t="s">
        <v>1941</v>
      </c>
      <c r="G646" s="43" t="s">
        <v>88</v>
      </c>
      <c r="H646" s="4">
        <f>VLOOKUP(G646,TIPOS_CONTRATOS!$E$4:$F$19,2,FALSE)</f>
        <v>11</v>
      </c>
      <c r="I646" s="9">
        <v>672</v>
      </c>
      <c r="J646" s="12">
        <v>2024</v>
      </c>
      <c r="K646" s="9" t="s">
        <v>1748</v>
      </c>
      <c r="L646" s="9" t="s">
        <v>1942</v>
      </c>
      <c r="M646" s="38">
        <v>45639</v>
      </c>
      <c r="N646" s="38">
        <v>45700</v>
      </c>
      <c r="O646" s="8">
        <v>2320000</v>
      </c>
      <c r="P646" s="8">
        <v>0</v>
      </c>
      <c r="Q646" s="9"/>
      <c r="R646" s="4" t="e">
        <f>VLOOKUP(Q646,TIPOS_ANULACION!$D$5:$E$6,2,FALSE)</f>
        <v>#N/A</v>
      </c>
      <c r="S646" s="8">
        <v>0</v>
      </c>
      <c r="T646" s="9"/>
      <c r="U646" s="10"/>
      <c r="V646" s="31">
        <f t="shared" si="9"/>
        <v>2320000</v>
      </c>
      <c r="W646" s="9" t="s">
        <v>91</v>
      </c>
      <c r="X646" s="4">
        <f>VLOOKUP(W646,'ESTADOS ACTUALES CONTRATO'!$E$4:$F$13,2,FALSE)</f>
        <v>6</v>
      </c>
      <c r="Y646" s="54" t="s">
        <v>139</v>
      </c>
      <c r="Z646" s="54" t="s">
        <v>1943</v>
      </c>
      <c r="AA646" s="9" t="s">
        <v>93</v>
      </c>
      <c r="AB646" s="11" t="s">
        <v>94</v>
      </c>
    </row>
    <row r="647" spans="1:28">
      <c r="A647" s="12" t="s">
        <v>84</v>
      </c>
      <c r="B647" s="3">
        <f>VLOOKUP(A647,LOCALIDAD!$A$3:$C$22,3,FALSE)</f>
        <v>6</v>
      </c>
      <c r="C647" s="12" t="s">
        <v>1739</v>
      </c>
      <c r="D647" s="29" t="str">
        <f>IFERROR(VLOOKUP(C647,RUBROS!A:B,2,FALSE),"")</f>
        <v>Obligaciones por pagar Inversión vigencias anteriores</v>
      </c>
      <c r="E647" s="12" t="s">
        <v>1944</v>
      </c>
      <c r="F647" s="43" t="s">
        <v>1945</v>
      </c>
      <c r="G647" s="43" t="s">
        <v>88</v>
      </c>
      <c r="H647" s="4">
        <f>VLOOKUP(G647,TIPOS_CONTRATOS!$E$4:$F$19,2,FALSE)</f>
        <v>11</v>
      </c>
      <c r="I647" s="9">
        <v>98</v>
      </c>
      <c r="J647" s="12">
        <v>2024</v>
      </c>
      <c r="K647" s="9" t="s">
        <v>1751</v>
      </c>
      <c r="L647" s="9" t="s">
        <v>1946</v>
      </c>
      <c r="M647" s="38">
        <v>45365</v>
      </c>
      <c r="N647" s="38">
        <v>45548</v>
      </c>
      <c r="O647" s="8">
        <v>2513333</v>
      </c>
      <c r="P647" s="8">
        <v>0</v>
      </c>
      <c r="Q647" s="9"/>
      <c r="R647" s="4" t="e">
        <f>VLOOKUP(Q647,TIPOS_ANULACION!$D$5:$E$6,2,FALSE)</f>
        <v>#N/A</v>
      </c>
      <c r="S647" s="8">
        <v>0</v>
      </c>
      <c r="T647" s="9"/>
      <c r="U647" s="10"/>
      <c r="V647" s="31">
        <f t="shared" si="9"/>
        <v>2513333</v>
      </c>
      <c r="W647" s="9" t="s">
        <v>91</v>
      </c>
      <c r="X647" s="4">
        <f>VLOOKUP(W647,'ESTADOS ACTUALES CONTRATO'!$E$4:$F$13,2,FALSE)</f>
        <v>6</v>
      </c>
      <c r="Y647" s="54" t="s">
        <v>599</v>
      </c>
      <c r="Z647" s="54" t="s">
        <v>1770</v>
      </c>
      <c r="AA647" s="9" t="s">
        <v>93</v>
      </c>
      <c r="AB647" s="11" t="s">
        <v>94</v>
      </c>
    </row>
    <row r="648" spans="1:28">
      <c r="A648" s="12" t="s">
        <v>84</v>
      </c>
      <c r="B648" s="3">
        <f>VLOOKUP(A648,LOCALIDAD!$A$3:$C$22,3,FALSE)</f>
        <v>6</v>
      </c>
      <c r="C648" s="12" t="s">
        <v>1739</v>
      </c>
      <c r="D648" s="29" t="str">
        <f>IFERROR(VLOOKUP(C648,RUBROS!A:B,2,FALSE),"")</f>
        <v>Obligaciones por pagar Inversión vigencias anteriores</v>
      </c>
      <c r="E648" s="12" t="s">
        <v>1855</v>
      </c>
      <c r="F648" s="43" t="s">
        <v>1856</v>
      </c>
      <c r="G648" s="43" t="s">
        <v>88</v>
      </c>
      <c r="H648" s="4">
        <f>VLOOKUP(G648,TIPOS_CONTRATOS!$E$4:$F$19,2,FALSE)</f>
        <v>11</v>
      </c>
      <c r="I648" s="9">
        <v>263</v>
      </c>
      <c r="J648" s="12">
        <v>2024</v>
      </c>
      <c r="K648" s="9" t="s">
        <v>1757</v>
      </c>
      <c r="L648" s="9" t="s">
        <v>1947</v>
      </c>
      <c r="M648" s="38">
        <v>45478</v>
      </c>
      <c r="N648" s="38">
        <v>45600</v>
      </c>
      <c r="O648" s="8">
        <v>640000</v>
      </c>
      <c r="P648" s="8">
        <v>0</v>
      </c>
      <c r="Q648" s="9"/>
      <c r="R648" s="4" t="e">
        <f>VLOOKUP(Q648,TIPOS_ANULACION!$D$5:$E$6,2,FALSE)</f>
        <v>#N/A</v>
      </c>
      <c r="S648" s="8">
        <v>0</v>
      </c>
      <c r="T648" s="9"/>
      <c r="U648" s="10"/>
      <c r="V648" s="31">
        <f t="shared" ref="V648:V704" si="10">O648-P648-S648</f>
        <v>640000</v>
      </c>
      <c r="W648" s="9" t="s">
        <v>91</v>
      </c>
      <c r="X648" s="4">
        <f>VLOOKUP(W648,'ESTADOS ACTUALES CONTRATO'!$E$4:$F$13,2,FALSE)</f>
        <v>6</v>
      </c>
      <c r="Y648" s="54" t="s">
        <v>599</v>
      </c>
      <c r="Z648" s="54" t="s">
        <v>92</v>
      </c>
      <c r="AA648" s="9" t="s">
        <v>93</v>
      </c>
      <c r="AB648" s="11" t="s">
        <v>94</v>
      </c>
    </row>
    <row r="649" spans="1:28">
      <c r="A649" s="12" t="s">
        <v>84</v>
      </c>
      <c r="B649" s="3">
        <f>VLOOKUP(A649,LOCALIDAD!$A$3:$C$22,3,FALSE)</f>
        <v>6</v>
      </c>
      <c r="C649" s="12" t="s">
        <v>1739</v>
      </c>
      <c r="D649" s="29" t="str">
        <f>IFERROR(VLOOKUP(C649,RUBROS!A:B,2,FALSE),"")</f>
        <v>Obligaciones por pagar Inversión vigencias anteriores</v>
      </c>
      <c r="E649" s="12" t="s">
        <v>1948</v>
      </c>
      <c r="F649" s="43" t="s">
        <v>1949</v>
      </c>
      <c r="G649" s="43" t="s">
        <v>546</v>
      </c>
      <c r="H649" s="4">
        <f>VLOOKUP(G649,TIPOS_CONTRATOS!$E$4:$F$19,2,FALSE)</f>
        <v>8</v>
      </c>
      <c r="I649" s="9">
        <v>394</v>
      </c>
      <c r="J649" s="12">
        <v>2023</v>
      </c>
      <c r="K649" s="9" t="s">
        <v>1761</v>
      </c>
      <c r="L649" s="9" t="s">
        <v>1950</v>
      </c>
      <c r="M649" s="38">
        <v>45383</v>
      </c>
      <c r="N649" s="38">
        <v>45646</v>
      </c>
      <c r="O649" s="8">
        <v>1</v>
      </c>
      <c r="P649" s="8">
        <v>0</v>
      </c>
      <c r="Q649" s="9" t="s">
        <v>137</v>
      </c>
      <c r="R649" s="4">
        <f>VLOOKUP(Q649,TIPOS_ANULACION!$D$5:$E$6,2,FALSE)</f>
        <v>1</v>
      </c>
      <c r="S649" s="8">
        <v>1</v>
      </c>
      <c r="T649" s="9">
        <v>1</v>
      </c>
      <c r="U649" s="10">
        <v>46076</v>
      </c>
      <c r="V649" s="31">
        <f t="shared" si="10"/>
        <v>0</v>
      </c>
      <c r="W649" s="9" t="s">
        <v>138</v>
      </c>
      <c r="X649" s="4">
        <f>VLOOKUP(W649,'ESTADOS ACTUALES CONTRATO'!$E$4:$F$13,2,FALSE)</f>
        <v>3</v>
      </c>
      <c r="Y649" s="54" t="s">
        <v>104</v>
      </c>
      <c r="Z649" s="54" t="s">
        <v>1951</v>
      </c>
      <c r="AA649" s="39" t="s">
        <v>549</v>
      </c>
      <c r="AB649" s="40" t="s">
        <v>550</v>
      </c>
    </row>
    <row r="650" spans="1:28">
      <c r="A650" s="12" t="s">
        <v>84</v>
      </c>
      <c r="B650" s="3">
        <f>VLOOKUP(A650,LOCALIDAD!$A$3:$C$22,3,FALSE)</f>
        <v>6</v>
      </c>
      <c r="C650" s="12" t="s">
        <v>1739</v>
      </c>
      <c r="D650" s="29" t="str">
        <f>IFERROR(VLOOKUP(C650,RUBROS!A:B,2,FALSE),"")</f>
        <v>Obligaciones por pagar Inversión vigencias anteriores</v>
      </c>
      <c r="E650" s="12" t="s">
        <v>1851</v>
      </c>
      <c r="F650" s="43" t="s">
        <v>1852</v>
      </c>
      <c r="G650" s="43" t="s">
        <v>1081</v>
      </c>
      <c r="H650" s="4">
        <f>VLOOKUP(G650,TIPOS_CONTRATOS!$E$4:$F$19,2,FALSE)</f>
        <v>18</v>
      </c>
      <c r="I650" s="9">
        <v>320</v>
      </c>
      <c r="J650" s="12">
        <v>2023</v>
      </c>
      <c r="K650" s="9" t="s">
        <v>1763</v>
      </c>
      <c r="L650" s="9" t="s">
        <v>1952</v>
      </c>
      <c r="M650" s="38">
        <v>45183</v>
      </c>
      <c r="N650" s="38">
        <v>45563</v>
      </c>
      <c r="O650" s="8">
        <v>11215059</v>
      </c>
      <c r="P650" s="8">
        <v>0</v>
      </c>
      <c r="Q650" s="9"/>
      <c r="R650" s="4" t="e">
        <f>VLOOKUP(Q650,TIPOS_ANULACION!$D$5:$E$6,2,FALSE)</f>
        <v>#N/A</v>
      </c>
      <c r="S650" s="8">
        <v>0</v>
      </c>
      <c r="T650" s="9"/>
      <c r="U650" s="10"/>
      <c r="V650" s="31">
        <f t="shared" si="10"/>
        <v>11215059</v>
      </c>
      <c r="W650" s="9" t="s">
        <v>103</v>
      </c>
      <c r="X650" s="4">
        <f>VLOOKUP(W650,'ESTADOS ACTUALES CONTRATO'!$E$4:$F$13,2,FALSE)</f>
        <v>2</v>
      </c>
      <c r="Y650" s="54" t="s">
        <v>564</v>
      </c>
      <c r="Z650" s="54" t="s">
        <v>1854</v>
      </c>
      <c r="AA650" s="39" t="s">
        <v>549</v>
      </c>
      <c r="AB650" s="40" t="s">
        <v>550</v>
      </c>
    </row>
    <row r="651" spans="1:28">
      <c r="A651" s="12" t="s">
        <v>84</v>
      </c>
      <c r="B651" s="3">
        <f>VLOOKUP(A651,LOCALIDAD!$A$3:$C$22,3,FALSE)</f>
        <v>6</v>
      </c>
      <c r="C651" s="12" t="s">
        <v>1739</v>
      </c>
      <c r="D651" s="29" t="str">
        <f>IFERROR(VLOOKUP(C651,RUBROS!A:B,2,FALSE),"")</f>
        <v>Obligaciones por pagar Inversión vigencias anteriores</v>
      </c>
      <c r="E651" s="12" t="s">
        <v>1774</v>
      </c>
      <c r="F651" s="43" t="s">
        <v>1775</v>
      </c>
      <c r="G651" s="43" t="s">
        <v>101</v>
      </c>
      <c r="H651" s="4">
        <f>VLOOKUP(G651,TIPOS_CONTRATOS!$E$4:$F$19,2,FALSE)</f>
        <v>10</v>
      </c>
      <c r="I651" s="9">
        <v>352</v>
      </c>
      <c r="J651" s="12">
        <v>2023</v>
      </c>
      <c r="K651" s="9" t="s">
        <v>1765</v>
      </c>
      <c r="L651" s="9" t="s">
        <v>1953</v>
      </c>
      <c r="M651" s="38">
        <v>45266</v>
      </c>
      <c r="N651" s="38">
        <v>45672</v>
      </c>
      <c r="O651" s="8">
        <v>40529550</v>
      </c>
      <c r="P651" s="8">
        <v>0</v>
      </c>
      <c r="Q651" s="9"/>
      <c r="R651" s="4" t="e">
        <f>VLOOKUP(Q651,TIPOS_ANULACION!$D$5:$E$6,2,FALSE)</f>
        <v>#N/A</v>
      </c>
      <c r="S651" s="8">
        <v>0</v>
      </c>
      <c r="T651" s="9"/>
      <c r="U651" s="10"/>
      <c r="V651" s="31">
        <f t="shared" si="10"/>
        <v>40529550</v>
      </c>
      <c r="W651" s="9" t="s">
        <v>103</v>
      </c>
      <c r="X651" s="4">
        <f>VLOOKUP(W651,'ESTADOS ACTUALES CONTRATO'!$E$4:$F$13,2,FALSE)</f>
        <v>2</v>
      </c>
      <c r="Y651" s="54" t="s">
        <v>104</v>
      </c>
      <c r="Z651" s="54" t="s">
        <v>1777</v>
      </c>
      <c r="AA651" s="9" t="s">
        <v>106</v>
      </c>
      <c r="AB651" s="11" t="s">
        <v>107</v>
      </c>
    </row>
    <row r="652" spans="1:28">
      <c r="A652" s="12" t="s">
        <v>84</v>
      </c>
      <c r="B652" s="3">
        <f>VLOOKUP(A652,LOCALIDAD!$A$3:$C$22,3,FALSE)</f>
        <v>6</v>
      </c>
      <c r="C652" s="12" t="s">
        <v>1739</v>
      </c>
      <c r="D652" s="29" t="str">
        <f>IFERROR(VLOOKUP(C652,RUBROS!A:B,2,FALSE),"")</f>
        <v>Obligaciones por pagar Inversión vigencias anteriores</v>
      </c>
      <c r="E652" s="12" t="s">
        <v>1675</v>
      </c>
      <c r="F652" s="43" t="s">
        <v>1676</v>
      </c>
      <c r="G652" s="43" t="s">
        <v>101</v>
      </c>
      <c r="H652" s="4">
        <f>VLOOKUP(G652,TIPOS_CONTRATOS!$E$4:$F$19,2,FALSE)</f>
        <v>10</v>
      </c>
      <c r="I652" s="9">
        <v>155</v>
      </c>
      <c r="J652" s="12">
        <v>2024</v>
      </c>
      <c r="K652" s="9" t="s">
        <v>1769</v>
      </c>
      <c r="L652" s="9" t="s">
        <v>1954</v>
      </c>
      <c r="M652" s="38">
        <v>45396</v>
      </c>
      <c r="N652" s="38">
        <v>45808</v>
      </c>
      <c r="O652" s="8">
        <v>3213031</v>
      </c>
      <c r="P652" s="8">
        <v>0</v>
      </c>
      <c r="Q652" s="9"/>
      <c r="R652" s="4" t="e">
        <f>VLOOKUP(Q652,TIPOS_ANULACION!$D$5:$E$6,2,FALSE)</f>
        <v>#N/A</v>
      </c>
      <c r="S652" s="8">
        <v>0</v>
      </c>
      <c r="T652" s="9"/>
      <c r="U652" s="10"/>
      <c r="V652" s="31">
        <f t="shared" si="10"/>
        <v>3213031</v>
      </c>
      <c r="W652" s="9" t="s">
        <v>103</v>
      </c>
      <c r="X652" s="4">
        <f>VLOOKUP(W652,'ESTADOS ACTUALES CONTRATO'!$E$4:$F$13,2,FALSE)</f>
        <v>2</v>
      </c>
      <c r="Y652" s="54" t="s">
        <v>564</v>
      </c>
      <c r="Z652" s="54" t="s">
        <v>1678</v>
      </c>
      <c r="AA652" s="39" t="s">
        <v>1679</v>
      </c>
      <c r="AB652" s="40" t="s">
        <v>1680</v>
      </c>
    </row>
    <row r="653" spans="1:28">
      <c r="A653" s="12" t="s">
        <v>84</v>
      </c>
      <c r="B653" s="3">
        <f>VLOOKUP(A653,LOCALIDAD!$A$3:$C$22,3,FALSE)</f>
        <v>6</v>
      </c>
      <c r="C653" s="12" t="s">
        <v>1739</v>
      </c>
      <c r="D653" s="29" t="str">
        <f>IFERROR(VLOOKUP(C653,RUBROS!A:B,2,FALSE),"")</f>
        <v>Obligaciones por pagar Inversión vigencias anteriores</v>
      </c>
      <c r="E653" s="12" t="s">
        <v>1955</v>
      </c>
      <c r="F653" s="43" t="s">
        <v>1956</v>
      </c>
      <c r="G653" s="43" t="s">
        <v>546</v>
      </c>
      <c r="H653" s="4">
        <f>VLOOKUP(G653,TIPOS_CONTRATOS!$E$4:$F$19,2,FALSE)</f>
        <v>8</v>
      </c>
      <c r="I653" s="9">
        <v>316</v>
      </c>
      <c r="J653" s="12">
        <v>2023</v>
      </c>
      <c r="K653" s="9" t="s">
        <v>1773</v>
      </c>
      <c r="L653" s="9" t="s">
        <v>1957</v>
      </c>
      <c r="M653" s="38">
        <v>45183</v>
      </c>
      <c r="N653" s="38">
        <v>45578</v>
      </c>
      <c r="O653" s="8">
        <v>637704436</v>
      </c>
      <c r="P653" s="8">
        <v>0</v>
      </c>
      <c r="Q653" s="9"/>
      <c r="R653" s="4" t="e">
        <f>VLOOKUP(Q653,TIPOS_ANULACION!$D$5:$E$6,2,FALSE)</f>
        <v>#N/A</v>
      </c>
      <c r="S653" s="8">
        <v>0</v>
      </c>
      <c r="T653" s="9"/>
      <c r="U653" s="10"/>
      <c r="V653" s="31">
        <f t="shared" si="10"/>
        <v>637704436</v>
      </c>
      <c r="W653" s="9" t="s">
        <v>103</v>
      </c>
      <c r="X653" s="4">
        <f>VLOOKUP(W653,'ESTADOS ACTUALES CONTRATO'!$E$4:$F$13,2,FALSE)</f>
        <v>2</v>
      </c>
      <c r="Y653" s="54" t="s">
        <v>564</v>
      </c>
      <c r="Z653" s="54" t="s">
        <v>1854</v>
      </c>
      <c r="AA653" s="39" t="s">
        <v>549</v>
      </c>
      <c r="AB653" s="40" t="s">
        <v>550</v>
      </c>
    </row>
    <row r="654" spans="1:28">
      <c r="A654" s="12" t="s">
        <v>84</v>
      </c>
      <c r="B654" s="3">
        <f>VLOOKUP(A654,LOCALIDAD!$A$3:$C$22,3,FALSE)</f>
        <v>6</v>
      </c>
      <c r="C654" s="12" t="s">
        <v>1739</v>
      </c>
      <c r="D654" s="29" t="str">
        <f>IFERROR(VLOOKUP(C654,RUBROS!A:B,2,FALSE),"")</f>
        <v>Obligaciones por pagar Inversión vigencias anteriores</v>
      </c>
      <c r="E654" s="12" t="s">
        <v>1958</v>
      </c>
      <c r="F654" s="43" t="s">
        <v>1959</v>
      </c>
      <c r="G654" s="43" t="s">
        <v>88</v>
      </c>
      <c r="H654" s="4">
        <f>VLOOKUP(G654,TIPOS_CONTRATOS!$E$4:$F$19,2,FALSE)</f>
        <v>11</v>
      </c>
      <c r="I654" s="9">
        <v>166</v>
      </c>
      <c r="J654" s="12">
        <v>2024</v>
      </c>
      <c r="K654" s="9" t="s">
        <v>1776</v>
      </c>
      <c r="L654" s="9" t="s">
        <v>1960</v>
      </c>
      <c r="M654" s="38">
        <v>45414</v>
      </c>
      <c r="N654" s="38">
        <v>45536</v>
      </c>
      <c r="O654" s="8">
        <v>12180000</v>
      </c>
      <c r="P654" s="8">
        <v>0</v>
      </c>
      <c r="Q654" s="9"/>
      <c r="R654" s="4" t="e">
        <f>VLOOKUP(Q654,TIPOS_ANULACION!$D$5:$E$6,2,FALSE)</f>
        <v>#N/A</v>
      </c>
      <c r="S654" s="8">
        <v>0</v>
      </c>
      <c r="T654" s="9"/>
      <c r="U654" s="10"/>
      <c r="V654" s="31">
        <f t="shared" si="10"/>
        <v>12180000</v>
      </c>
      <c r="W654" s="9" t="s">
        <v>91</v>
      </c>
      <c r="X654" s="4">
        <f>VLOOKUP(W654,'ESTADOS ACTUALES CONTRATO'!$E$4:$F$13,2,FALSE)</f>
        <v>6</v>
      </c>
      <c r="Y654" s="54" t="s">
        <v>599</v>
      </c>
      <c r="Z654" s="54" t="s">
        <v>92</v>
      </c>
      <c r="AA654" s="9" t="s">
        <v>93</v>
      </c>
      <c r="AB654" s="11" t="s">
        <v>94</v>
      </c>
    </row>
    <row r="655" spans="1:28">
      <c r="A655" s="12" t="s">
        <v>84</v>
      </c>
      <c r="B655" s="3">
        <f>VLOOKUP(A655,LOCALIDAD!$A$3:$C$22,3,FALSE)</f>
        <v>6</v>
      </c>
      <c r="C655" s="12" t="s">
        <v>1739</v>
      </c>
      <c r="D655" s="29" t="str">
        <f>IFERROR(VLOOKUP(C655,RUBROS!A:B,2,FALSE),"")</f>
        <v>Obligaciones por pagar Inversión vigencias anteriores</v>
      </c>
      <c r="E655" s="12" t="s">
        <v>1912</v>
      </c>
      <c r="F655" s="43" t="s">
        <v>1913</v>
      </c>
      <c r="G655" s="43" t="s">
        <v>546</v>
      </c>
      <c r="H655" s="4">
        <f>VLOOKUP(G655,TIPOS_CONTRATOS!$E$4:$F$19,2,FALSE)</f>
        <v>8</v>
      </c>
      <c r="I655" s="9">
        <v>359</v>
      </c>
      <c r="J655" s="12">
        <v>2023</v>
      </c>
      <c r="K655" s="9" t="s">
        <v>1778</v>
      </c>
      <c r="L655" s="9" t="s">
        <v>1961</v>
      </c>
      <c r="M655" s="38">
        <v>45271</v>
      </c>
      <c r="N655" s="38">
        <v>45458</v>
      </c>
      <c r="O655" s="8">
        <v>24087874</v>
      </c>
      <c r="P655" s="8">
        <v>0</v>
      </c>
      <c r="Q655" s="9"/>
      <c r="R655" s="4" t="e">
        <f>VLOOKUP(Q655,TIPOS_ANULACION!$D$5:$E$6,2,FALSE)</f>
        <v>#N/A</v>
      </c>
      <c r="S655" s="8">
        <v>0</v>
      </c>
      <c r="T655" s="9"/>
      <c r="U655" s="10"/>
      <c r="V655" s="31">
        <f t="shared" si="10"/>
        <v>24087874</v>
      </c>
      <c r="W655" s="9" t="s">
        <v>103</v>
      </c>
      <c r="X655" s="4">
        <f>VLOOKUP(W655,'ESTADOS ACTUALES CONTRATO'!$E$4:$F$13,2,FALSE)</f>
        <v>2</v>
      </c>
      <c r="Y655" s="54" t="s">
        <v>104</v>
      </c>
      <c r="Z655" s="54" t="s">
        <v>1962</v>
      </c>
      <c r="AA655" s="39" t="s">
        <v>549</v>
      </c>
      <c r="AB655" s="40" t="s">
        <v>550</v>
      </c>
    </row>
    <row r="656" spans="1:28">
      <c r="A656" s="12" t="s">
        <v>84</v>
      </c>
      <c r="B656" s="3">
        <f>VLOOKUP(A656,LOCALIDAD!$A$3:$C$22,3,FALSE)</f>
        <v>6</v>
      </c>
      <c r="C656" s="12" t="s">
        <v>1963</v>
      </c>
      <c r="D656" s="29" t="str">
        <f>IFERROR(VLOOKUP(C656,RUBROS!A:B,2,FALSE),"")</f>
        <v>Obligaciones por Pagar Funcionamiento Vigencia Ant</v>
      </c>
      <c r="E656" s="12" t="s">
        <v>1964</v>
      </c>
      <c r="F656" s="43" t="s">
        <v>1965</v>
      </c>
      <c r="G656" s="43" t="s">
        <v>1239</v>
      </c>
      <c r="H656" s="4">
        <f>VLOOKUP(G656,TIPOS_CONTRATOS!$E$4:$F$19,2,FALSE)</f>
        <v>13</v>
      </c>
      <c r="I656" s="9">
        <v>231</v>
      </c>
      <c r="J656" s="12">
        <v>2024</v>
      </c>
      <c r="K656" s="9" t="s">
        <v>1784</v>
      </c>
      <c r="L656" s="9" t="s">
        <v>1966</v>
      </c>
      <c r="M656" s="38">
        <v>45460</v>
      </c>
      <c r="N656" s="38">
        <v>45808</v>
      </c>
      <c r="O656" s="8">
        <v>1674984</v>
      </c>
      <c r="P656" s="8">
        <v>0</v>
      </c>
      <c r="Q656" s="9"/>
      <c r="R656" s="4" t="e">
        <f>VLOOKUP(Q656,TIPOS_ANULACION!$D$5:$E$6,2,FALSE)</f>
        <v>#N/A</v>
      </c>
      <c r="S656" s="8">
        <v>0</v>
      </c>
      <c r="T656" s="9"/>
      <c r="U656" s="10"/>
      <c r="V656" s="31">
        <f t="shared" si="10"/>
        <v>1674984</v>
      </c>
      <c r="W656" s="9" t="s">
        <v>103</v>
      </c>
      <c r="X656" s="4">
        <f>VLOOKUP(W656,'ESTADOS ACTUALES CONTRATO'!$E$4:$F$13,2,FALSE)</f>
        <v>2</v>
      </c>
      <c r="Y656" s="54" t="s">
        <v>147</v>
      </c>
      <c r="Z656" s="54" t="s">
        <v>92</v>
      </c>
      <c r="AA656" s="39" t="s">
        <v>1679</v>
      </c>
      <c r="AB656" s="40" t="s">
        <v>1680</v>
      </c>
    </row>
    <row r="657" spans="1:28">
      <c r="A657" s="12" t="s">
        <v>84</v>
      </c>
      <c r="B657" s="3">
        <f>VLOOKUP(A657,LOCALIDAD!$A$3:$C$22,3,FALSE)</f>
        <v>6</v>
      </c>
      <c r="C657" s="12" t="s">
        <v>1963</v>
      </c>
      <c r="D657" s="29" t="str">
        <f>IFERROR(VLOOKUP(C657,RUBROS!A:B,2,FALSE),"")</f>
        <v>Obligaciones por Pagar Funcionamiento Vigencia Ant</v>
      </c>
      <c r="E657" s="12" t="s">
        <v>1967</v>
      </c>
      <c r="F657" s="43" t="s">
        <v>1968</v>
      </c>
      <c r="G657" s="43" t="s">
        <v>1969</v>
      </c>
      <c r="H657" s="4">
        <f>VLOOKUP(G657,TIPOS_CONTRATOS!$E$4:$F$19,2,FALSE)</f>
        <v>12</v>
      </c>
      <c r="I657" s="9">
        <v>26</v>
      </c>
      <c r="J657" s="12">
        <v>2025</v>
      </c>
      <c r="K657" s="9" t="s">
        <v>1787</v>
      </c>
      <c r="L657" s="9" t="s">
        <v>1970</v>
      </c>
      <c r="M657" s="10">
        <v>45720</v>
      </c>
      <c r="N657" s="10">
        <v>45904</v>
      </c>
      <c r="O657" s="8">
        <v>224040</v>
      </c>
      <c r="P657" s="8">
        <v>0</v>
      </c>
      <c r="Q657" s="9"/>
      <c r="R657" s="4" t="e">
        <f>VLOOKUP(Q657,TIPOS_ANULACION!$D$5:$E$6,2,FALSE)</f>
        <v>#N/A</v>
      </c>
      <c r="S657" s="8">
        <v>0</v>
      </c>
      <c r="T657" s="9"/>
      <c r="U657" s="10"/>
      <c r="V657" s="31">
        <f t="shared" si="10"/>
        <v>224040</v>
      </c>
      <c r="W657" s="9" t="s">
        <v>103</v>
      </c>
      <c r="X657" s="4">
        <f>VLOOKUP(W657,'ESTADOS ACTUALES CONTRATO'!$E$4:$F$13,2,FALSE)</f>
        <v>2</v>
      </c>
      <c r="Y657" s="54" t="s">
        <v>147</v>
      </c>
      <c r="Z657" s="54" t="s">
        <v>92</v>
      </c>
      <c r="AA657" s="9" t="s">
        <v>106</v>
      </c>
      <c r="AB657" s="11" t="s">
        <v>107</v>
      </c>
    </row>
    <row r="658" spans="1:28">
      <c r="A658" s="12" t="s">
        <v>84</v>
      </c>
      <c r="B658" s="3">
        <f>VLOOKUP(A658,LOCALIDAD!$A$3:$C$22,3,FALSE)</f>
        <v>6</v>
      </c>
      <c r="C658" s="12" t="s">
        <v>1963</v>
      </c>
      <c r="D658" s="29" t="str">
        <f>IFERROR(VLOOKUP(C658,RUBROS!A:B,2,FALSE),"")</f>
        <v>Obligaciones por Pagar Funcionamiento Vigencia Ant</v>
      </c>
      <c r="E658" s="12" t="s">
        <v>1971</v>
      </c>
      <c r="F658" s="43" t="s">
        <v>1972</v>
      </c>
      <c r="G658" s="43" t="s">
        <v>1973</v>
      </c>
      <c r="H658" s="4">
        <f>VLOOKUP(G658,TIPOS_CONTRATOS!$E$4:$F$19,2,FALSE)</f>
        <v>14</v>
      </c>
      <c r="I658" s="9">
        <v>1</v>
      </c>
      <c r="J658" s="12">
        <v>2025</v>
      </c>
      <c r="K658" s="9" t="s">
        <v>1790</v>
      </c>
      <c r="L658" s="9" t="s">
        <v>1974</v>
      </c>
      <c r="M658" s="10">
        <v>45658</v>
      </c>
      <c r="N658" s="10">
        <v>46022</v>
      </c>
      <c r="O658" s="8">
        <v>44897240</v>
      </c>
      <c r="P658" s="60">
        <v>20623210</v>
      </c>
      <c r="Q658" s="9"/>
      <c r="R658" s="4" t="e">
        <f>VLOOKUP(Q658,TIPOS_ANULACION!$D$5:$E$6,2,FALSE)</f>
        <v>#N/A</v>
      </c>
      <c r="S658" s="8">
        <v>0</v>
      </c>
      <c r="T658" s="9"/>
      <c r="U658" s="10"/>
      <c r="V658" s="31">
        <f t="shared" si="10"/>
        <v>24274030</v>
      </c>
      <c r="W658" s="9" t="s">
        <v>103</v>
      </c>
      <c r="X658" s="4">
        <f>VLOOKUP(W658,'ESTADOS ACTUALES CONTRATO'!$E$4:$F$13,2,FALSE)</f>
        <v>2</v>
      </c>
      <c r="Y658" s="54" t="s">
        <v>220</v>
      </c>
      <c r="Z658" s="54" t="s">
        <v>92</v>
      </c>
      <c r="AA658" s="9" t="s">
        <v>1975</v>
      </c>
      <c r="AB658" s="11" t="s">
        <v>1976</v>
      </c>
    </row>
    <row r="659" spans="1:28">
      <c r="A659" s="12" t="s">
        <v>84</v>
      </c>
      <c r="B659" s="3">
        <f>VLOOKUP(A659,LOCALIDAD!$A$3:$C$22,3,FALSE)</f>
        <v>6</v>
      </c>
      <c r="C659" s="12" t="s">
        <v>1963</v>
      </c>
      <c r="D659" s="29" t="str">
        <f>IFERROR(VLOOKUP(C659,RUBROS!A:B,2,FALSE),"")</f>
        <v>Obligaciones por Pagar Funcionamiento Vigencia Ant</v>
      </c>
      <c r="E659" s="12" t="s">
        <v>1977</v>
      </c>
      <c r="F659" s="43" t="s">
        <v>1978</v>
      </c>
      <c r="G659" s="43" t="s">
        <v>1973</v>
      </c>
      <c r="H659" s="4">
        <f>VLOOKUP(G659,TIPOS_CONTRATOS!$E$4:$F$19,2,FALSE)</f>
        <v>14</v>
      </c>
      <c r="I659" s="9">
        <v>2</v>
      </c>
      <c r="J659" s="12">
        <v>2025</v>
      </c>
      <c r="K659" s="9" t="s">
        <v>1793</v>
      </c>
      <c r="L659" s="9" t="s">
        <v>1979</v>
      </c>
      <c r="M659" s="10">
        <v>45658</v>
      </c>
      <c r="N659" s="10">
        <v>46022</v>
      </c>
      <c r="O659" s="8">
        <v>374320</v>
      </c>
      <c r="P659" s="60">
        <v>340390</v>
      </c>
      <c r="Q659" s="9"/>
      <c r="R659" s="4" t="e">
        <f>VLOOKUP(Q659,TIPOS_ANULACION!$D$5:$E$6,2,FALSE)</f>
        <v>#N/A</v>
      </c>
      <c r="S659" s="8">
        <v>0</v>
      </c>
      <c r="T659" s="9"/>
      <c r="U659" s="10"/>
      <c r="V659" s="31">
        <f t="shared" si="10"/>
        <v>33930</v>
      </c>
      <c r="W659" s="9" t="s">
        <v>103</v>
      </c>
      <c r="X659" s="4">
        <f>VLOOKUP(W659,'ESTADOS ACTUALES CONTRATO'!$E$4:$F$13,2,FALSE)</f>
        <v>2</v>
      </c>
      <c r="Y659" s="54" t="s">
        <v>220</v>
      </c>
      <c r="Z659" s="54" t="s">
        <v>92</v>
      </c>
      <c r="AA659" s="9" t="s">
        <v>1975</v>
      </c>
      <c r="AB659" s="11" t="s">
        <v>1976</v>
      </c>
    </row>
    <row r="660" spans="1:28">
      <c r="A660" s="12" t="s">
        <v>84</v>
      </c>
      <c r="B660" s="3">
        <f>VLOOKUP(A660,LOCALIDAD!$A$3:$C$22,3,FALSE)</f>
        <v>6</v>
      </c>
      <c r="C660" s="12" t="s">
        <v>1963</v>
      </c>
      <c r="D660" s="29" t="str">
        <f>IFERROR(VLOOKUP(C660,RUBROS!A:B,2,FALSE),"")</f>
        <v>Obligaciones por Pagar Funcionamiento Vigencia Ant</v>
      </c>
      <c r="E660" s="12" t="s">
        <v>1980</v>
      </c>
      <c r="F660" s="43" t="s">
        <v>1981</v>
      </c>
      <c r="G660" s="43" t="s">
        <v>1973</v>
      </c>
      <c r="H660" s="4">
        <f>VLOOKUP(G660,TIPOS_CONTRATOS!$E$4:$F$19,2,FALSE)</f>
        <v>14</v>
      </c>
      <c r="I660" s="9">
        <v>3</v>
      </c>
      <c r="J660" s="12">
        <v>2025</v>
      </c>
      <c r="K660" s="9" t="s">
        <v>1797</v>
      </c>
      <c r="L660" s="9" t="s">
        <v>1982</v>
      </c>
      <c r="M660" s="10">
        <v>45658</v>
      </c>
      <c r="N660" s="10">
        <v>46022</v>
      </c>
      <c r="O660" s="8">
        <v>9242048</v>
      </c>
      <c r="P660" s="8">
        <v>474644</v>
      </c>
      <c r="Q660" s="9"/>
      <c r="R660" s="4" t="e">
        <f>VLOOKUP(Q660,TIPOS_ANULACION!$D$5:$E$6,2,FALSE)</f>
        <v>#N/A</v>
      </c>
      <c r="S660" s="8">
        <v>0</v>
      </c>
      <c r="T660" s="9"/>
      <c r="U660" s="10"/>
      <c r="V660" s="31">
        <f t="shared" si="10"/>
        <v>8767404</v>
      </c>
      <c r="W660" s="9" t="s">
        <v>103</v>
      </c>
      <c r="X660" s="4">
        <f>VLOOKUP(W660,'ESTADOS ACTUALES CONTRATO'!$E$4:$F$13,2,FALSE)</f>
        <v>2</v>
      </c>
      <c r="Y660" s="54" t="s">
        <v>220</v>
      </c>
      <c r="Z660" s="54" t="s">
        <v>92</v>
      </c>
      <c r="AA660" s="9" t="s">
        <v>1975</v>
      </c>
      <c r="AB660" s="11" t="s">
        <v>1976</v>
      </c>
    </row>
    <row r="661" spans="1:28">
      <c r="A661" s="12" t="s">
        <v>84</v>
      </c>
      <c r="B661" s="3">
        <f>VLOOKUP(A661,LOCALIDAD!$A$3:$C$22,3,FALSE)</f>
        <v>6</v>
      </c>
      <c r="C661" s="12" t="s">
        <v>1963</v>
      </c>
      <c r="D661" s="29" t="str">
        <f>IFERROR(VLOOKUP(C661,RUBROS!A:B,2,FALSE),"")</f>
        <v>Obligaciones por Pagar Funcionamiento Vigencia Ant</v>
      </c>
      <c r="E661" s="12" t="s">
        <v>1980</v>
      </c>
      <c r="F661" s="43" t="s">
        <v>1981</v>
      </c>
      <c r="G661" s="43" t="s">
        <v>1973</v>
      </c>
      <c r="H661" s="4">
        <f>VLOOKUP(G661,TIPOS_CONTRATOS!$E$4:$F$19,2,FALSE)</f>
        <v>14</v>
      </c>
      <c r="I661" s="9">
        <v>4</v>
      </c>
      <c r="J661" s="12">
        <v>2025</v>
      </c>
      <c r="K661" s="9" t="s">
        <v>1802</v>
      </c>
      <c r="L661" s="9" t="s">
        <v>1983</v>
      </c>
      <c r="M661" s="10">
        <v>45658</v>
      </c>
      <c r="N661" s="10">
        <v>46022</v>
      </c>
      <c r="O661" s="8">
        <v>9116881</v>
      </c>
      <c r="P661" s="8">
        <v>470357</v>
      </c>
      <c r="Q661" s="9"/>
      <c r="R661" s="4" t="e">
        <f>VLOOKUP(Q661,TIPOS_ANULACION!$D$5:$E$6,2,FALSE)</f>
        <v>#N/A</v>
      </c>
      <c r="S661" s="8">
        <v>0</v>
      </c>
      <c r="T661" s="9"/>
      <c r="U661" s="10"/>
      <c r="V661" s="31">
        <f t="shared" si="10"/>
        <v>8646524</v>
      </c>
      <c r="W661" s="9" t="s">
        <v>103</v>
      </c>
      <c r="X661" s="4">
        <f>VLOOKUP(W661,'ESTADOS ACTUALES CONTRATO'!$E$4:$F$13,2,FALSE)</f>
        <v>2</v>
      </c>
      <c r="Y661" s="54" t="s">
        <v>599</v>
      </c>
      <c r="Z661" s="54" t="s">
        <v>92</v>
      </c>
      <c r="AA661" s="9" t="s">
        <v>1975</v>
      </c>
      <c r="AB661" s="11" t="s">
        <v>1976</v>
      </c>
    </row>
    <row r="662" spans="1:28">
      <c r="A662" s="12" t="s">
        <v>84</v>
      </c>
      <c r="B662" s="3">
        <f>VLOOKUP(A662,LOCALIDAD!$A$3:$C$22,3,FALSE)</f>
        <v>6</v>
      </c>
      <c r="C662" s="12" t="s">
        <v>1963</v>
      </c>
      <c r="D662" s="29" t="str">
        <f>IFERROR(VLOOKUP(C662,RUBROS!A:B,2,FALSE),"")</f>
        <v>Obligaciones por Pagar Funcionamiento Vigencia Ant</v>
      </c>
      <c r="E662" s="12" t="s">
        <v>1984</v>
      </c>
      <c r="F662" s="43" t="s">
        <v>1985</v>
      </c>
      <c r="G662" s="43" t="s">
        <v>1973</v>
      </c>
      <c r="H662" s="4">
        <f>VLOOKUP(G662,TIPOS_CONTRATOS!$E$4:$F$19,2,FALSE)</f>
        <v>14</v>
      </c>
      <c r="I662" s="9">
        <v>5</v>
      </c>
      <c r="J662" s="12">
        <v>2025</v>
      </c>
      <c r="K662" s="9" t="s">
        <v>1804</v>
      </c>
      <c r="L662" s="9" t="s">
        <v>1986</v>
      </c>
      <c r="M662" s="10">
        <v>45658</v>
      </c>
      <c r="N662" s="10">
        <v>46022</v>
      </c>
      <c r="O662" s="8">
        <v>11222550</v>
      </c>
      <c r="P662" s="8">
        <v>288520</v>
      </c>
      <c r="Q662" s="9"/>
      <c r="R662" s="4" t="e">
        <f>VLOOKUP(Q662,TIPOS_ANULACION!$D$5:$E$6,2,FALSE)</f>
        <v>#N/A</v>
      </c>
      <c r="S662" s="8">
        <v>0</v>
      </c>
      <c r="T662" s="9"/>
      <c r="U662" s="10"/>
      <c r="V662" s="31">
        <f t="shared" si="10"/>
        <v>10934030</v>
      </c>
      <c r="W662" s="9" t="s">
        <v>103</v>
      </c>
      <c r="X662" s="4">
        <f>VLOOKUP(W662,'ESTADOS ACTUALES CONTRATO'!$E$4:$F$13,2,FALSE)</f>
        <v>2</v>
      </c>
      <c r="Y662" s="54" t="s">
        <v>599</v>
      </c>
      <c r="Z662" s="54" t="s">
        <v>92</v>
      </c>
      <c r="AA662" s="9" t="s">
        <v>1975</v>
      </c>
      <c r="AB662" s="11" t="s">
        <v>1976</v>
      </c>
    </row>
    <row r="663" spans="1:28">
      <c r="A663" s="12" t="s">
        <v>84</v>
      </c>
      <c r="B663" s="3">
        <f>VLOOKUP(A663,LOCALIDAD!$A$3:$C$22,3,FALSE)</f>
        <v>6</v>
      </c>
      <c r="C663" s="12" t="s">
        <v>1963</v>
      </c>
      <c r="D663" s="29" t="str">
        <f>IFERROR(VLOOKUP(C663,RUBROS!A:B,2,FALSE),"")</f>
        <v>Obligaciones por Pagar Funcionamiento Vigencia Ant</v>
      </c>
      <c r="E663" s="12" t="s">
        <v>1987</v>
      </c>
      <c r="F663" s="43" t="s">
        <v>1988</v>
      </c>
      <c r="G663" s="43" t="s">
        <v>1973</v>
      </c>
      <c r="H663" s="4">
        <f>VLOOKUP(G663,TIPOS_CONTRATOS!$E$4:$F$19,2,FALSE)</f>
        <v>14</v>
      </c>
      <c r="I663" s="9">
        <v>6</v>
      </c>
      <c r="J663" s="12">
        <v>2025</v>
      </c>
      <c r="K663" s="9" t="s">
        <v>1805</v>
      </c>
      <c r="L663" s="9" t="s">
        <v>1989</v>
      </c>
      <c r="M663" s="10">
        <v>45658</v>
      </c>
      <c r="N663" s="10">
        <v>46022</v>
      </c>
      <c r="O663" s="8">
        <v>1466160</v>
      </c>
      <c r="P663" s="60">
        <v>717260</v>
      </c>
      <c r="Q663" s="9"/>
      <c r="R663" s="4" t="e">
        <f>VLOOKUP(Q663,TIPOS_ANULACION!$D$5:$E$6,2,FALSE)</f>
        <v>#N/A</v>
      </c>
      <c r="S663" s="8">
        <v>0</v>
      </c>
      <c r="T663" s="9"/>
      <c r="U663" s="10"/>
      <c r="V663" s="31">
        <f t="shared" si="10"/>
        <v>748900</v>
      </c>
      <c r="W663" s="9" t="s">
        <v>103</v>
      </c>
      <c r="X663" s="4">
        <f>VLOOKUP(W663,'ESTADOS ACTUALES CONTRATO'!$E$4:$F$13,2,FALSE)</f>
        <v>2</v>
      </c>
      <c r="Y663" s="54" t="s">
        <v>599</v>
      </c>
      <c r="Z663" s="54" t="s">
        <v>92</v>
      </c>
      <c r="AA663" s="9" t="s">
        <v>1975</v>
      </c>
      <c r="AB663" s="11" t="s">
        <v>1976</v>
      </c>
    </row>
    <row r="664" spans="1:28">
      <c r="A664" s="12" t="s">
        <v>84</v>
      </c>
      <c r="B664" s="3">
        <f>VLOOKUP(A664,LOCALIDAD!$A$3:$C$22,3,FALSE)</f>
        <v>6</v>
      </c>
      <c r="C664" s="12" t="s">
        <v>1963</v>
      </c>
      <c r="D664" s="29" t="str">
        <f>IFERROR(VLOOKUP(C664,RUBROS!A:B,2,FALSE),"")</f>
        <v>Obligaciones por Pagar Funcionamiento Vigencia Ant</v>
      </c>
      <c r="E664" s="12" t="s">
        <v>1990</v>
      </c>
      <c r="F664" s="43" t="s">
        <v>1991</v>
      </c>
      <c r="G664" s="43" t="s">
        <v>1973</v>
      </c>
      <c r="H664" s="4">
        <f>VLOOKUP(G664,TIPOS_CONTRATOS!$E$4:$F$19,2,FALSE)</f>
        <v>14</v>
      </c>
      <c r="I664" s="9">
        <v>7</v>
      </c>
      <c r="J664" s="12">
        <v>2025</v>
      </c>
      <c r="K664" s="9" t="s">
        <v>1808</v>
      </c>
      <c r="L664" s="9" t="s">
        <v>1992</v>
      </c>
      <c r="M664" s="10">
        <v>45658</v>
      </c>
      <c r="N664" s="10">
        <v>46022</v>
      </c>
      <c r="O664" s="8">
        <v>2420757</v>
      </c>
      <c r="P664" s="8">
        <v>0</v>
      </c>
      <c r="Q664" s="9"/>
      <c r="R664" s="4" t="e">
        <f>VLOOKUP(Q664,TIPOS_ANULACION!$D$5:$E$6,2,FALSE)</f>
        <v>#N/A</v>
      </c>
      <c r="S664" s="8">
        <v>0</v>
      </c>
      <c r="T664" s="9"/>
      <c r="U664" s="10"/>
      <c r="V664" s="31">
        <f t="shared" si="10"/>
        <v>2420757</v>
      </c>
      <c r="W664" s="9" t="s">
        <v>103</v>
      </c>
      <c r="X664" s="4">
        <f>VLOOKUP(W664,'ESTADOS ACTUALES CONTRATO'!$E$4:$F$13,2,FALSE)</f>
        <v>2</v>
      </c>
      <c r="Y664" s="54" t="s">
        <v>599</v>
      </c>
      <c r="Z664" s="54" t="s">
        <v>92</v>
      </c>
      <c r="AA664" s="9" t="s">
        <v>1975</v>
      </c>
      <c r="AB664" s="11" t="s">
        <v>1976</v>
      </c>
    </row>
    <row r="665" spans="1:28">
      <c r="A665" s="12" t="s">
        <v>84</v>
      </c>
      <c r="B665" s="3">
        <f>VLOOKUP(A665,LOCALIDAD!$A$3:$C$22,3,FALSE)</f>
        <v>6</v>
      </c>
      <c r="C665" s="12" t="s">
        <v>1963</v>
      </c>
      <c r="D665" s="29" t="str">
        <f>IFERROR(VLOOKUP(C665,RUBROS!A:B,2,FALSE),"")</f>
        <v>Obligaciones por Pagar Funcionamiento Vigencia Ant</v>
      </c>
      <c r="E665" s="12" t="s">
        <v>1990</v>
      </c>
      <c r="F665" s="43" t="s">
        <v>1991</v>
      </c>
      <c r="G665" s="43" t="s">
        <v>1973</v>
      </c>
      <c r="H665" s="4">
        <f>VLOOKUP(G665,TIPOS_CONTRATOS!$E$4:$F$19,2,FALSE)</f>
        <v>14</v>
      </c>
      <c r="I665" s="9">
        <v>8</v>
      </c>
      <c r="J665" s="12">
        <v>2025</v>
      </c>
      <c r="K665" s="9" t="s">
        <v>1809</v>
      </c>
      <c r="L665" s="9" t="s">
        <v>1993</v>
      </c>
      <c r="M665" s="10">
        <v>45658</v>
      </c>
      <c r="N665" s="10">
        <v>46022</v>
      </c>
      <c r="O665" s="8">
        <v>8815290</v>
      </c>
      <c r="P665" s="8">
        <v>8808820</v>
      </c>
      <c r="Q665" s="9"/>
      <c r="R665" s="4" t="e">
        <f>VLOOKUP(Q665,TIPOS_ANULACION!$D$5:$E$6,2,FALSE)</f>
        <v>#N/A</v>
      </c>
      <c r="S665" s="8">
        <v>0</v>
      </c>
      <c r="T665" s="9"/>
      <c r="U665" s="10"/>
      <c r="V665" s="31">
        <f t="shared" si="10"/>
        <v>6470</v>
      </c>
      <c r="W665" s="9" t="s">
        <v>103</v>
      </c>
      <c r="X665" s="4">
        <f>VLOOKUP(W665,'ESTADOS ACTUALES CONTRATO'!$E$4:$F$13,2,FALSE)</f>
        <v>2</v>
      </c>
      <c r="Y665" s="54" t="s">
        <v>599</v>
      </c>
      <c r="Z665" s="54" t="s">
        <v>92</v>
      </c>
      <c r="AA665" s="9" t="s">
        <v>1975</v>
      </c>
      <c r="AB665" s="11" t="s">
        <v>1976</v>
      </c>
    </row>
    <row r="666" spans="1:28">
      <c r="A666" s="12" t="s">
        <v>84</v>
      </c>
      <c r="B666" s="3">
        <f>VLOOKUP(A666,LOCALIDAD!$A$3:$C$22,3,FALSE)</f>
        <v>6</v>
      </c>
      <c r="C666" s="12" t="s">
        <v>1963</v>
      </c>
      <c r="D666" s="29" t="str">
        <f>IFERROR(VLOOKUP(C666,RUBROS!A:B,2,FALSE),"")</f>
        <v>Obligaciones por Pagar Funcionamiento Vigencia Ant</v>
      </c>
      <c r="E666" s="12" t="s">
        <v>1555</v>
      </c>
      <c r="F666" s="43" t="s">
        <v>1556</v>
      </c>
      <c r="G666" s="43" t="s">
        <v>101</v>
      </c>
      <c r="H666" s="4">
        <f>VLOOKUP(G666,TIPOS_CONTRATOS!$E$4:$F$19,2,FALSE)</f>
        <v>10</v>
      </c>
      <c r="I666" s="9">
        <v>334</v>
      </c>
      <c r="J666" s="12">
        <v>2025</v>
      </c>
      <c r="K666" s="9" t="s">
        <v>1812</v>
      </c>
      <c r="L666" s="9" t="s">
        <v>1994</v>
      </c>
      <c r="M666" s="10">
        <v>45805</v>
      </c>
      <c r="N666" s="10">
        <v>46022</v>
      </c>
      <c r="O666" s="8">
        <v>51649732</v>
      </c>
      <c r="P666" s="8">
        <v>0</v>
      </c>
      <c r="Q666" s="9"/>
      <c r="R666" s="4" t="e">
        <f>VLOOKUP(Q666,TIPOS_ANULACION!$D$5:$E$6,2,FALSE)</f>
        <v>#N/A</v>
      </c>
      <c r="S666" s="8">
        <v>0</v>
      </c>
      <c r="T666" s="9"/>
      <c r="U666" s="10"/>
      <c r="V666" s="31">
        <f t="shared" si="10"/>
        <v>51649732</v>
      </c>
      <c r="W666" s="9" t="s">
        <v>103</v>
      </c>
      <c r="X666" s="4">
        <f>VLOOKUP(W666,'ESTADOS ACTUALES CONTRATO'!$E$4:$F$13,2,FALSE)</f>
        <v>2</v>
      </c>
      <c r="Y666" s="54" t="s">
        <v>147</v>
      </c>
      <c r="Z666" s="54" t="s">
        <v>92</v>
      </c>
      <c r="AA666" s="9" t="s">
        <v>106</v>
      </c>
      <c r="AB666" s="11" t="s">
        <v>107</v>
      </c>
    </row>
    <row r="667" spans="1:28">
      <c r="A667" s="12" t="s">
        <v>84</v>
      </c>
      <c r="B667" s="3">
        <f>VLOOKUP(A667,LOCALIDAD!$A$3:$C$22,3,FALSE)</f>
        <v>6</v>
      </c>
      <c r="C667" s="12" t="s">
        <v>1963</v>
      </c>
      <c r="D667" s="29" t="str">
        <f>IFERROR(VLOOKUP(C667,RUBROS!A:B,2,FALSE),"")</f>
        <v>Obligaciones por Pagar Funcionamiento Vigencia Ant</v>
      </c>
      <c r="E667" s="12" t="s">
        <v>1555</v>
      </c>
      <c r="F667" s="43" t="s">
        <v>1556</v>
      </c>
      <c r="G667" s="43" t="s">
        <v>101</v>
      </c>
      <c r="H667" s="4">
        <f>VLOOKUP(G667,TIPOS_CONTRATOS!$E$4:$F$19,2,FALSE)</f>
        <v>10</v>
      </c>
      <c r="I667" s="9">
        <v>334</v>
      </c>
      <c r="J667" s="12">
        <v>2025</v>
      </c>
      <c r="K667" s="9" t="s">
        <v>1815</v>
      </c>
      <c r="L667" s="9" t="s">
        <v>1995</v>
      </c>
      <c r="M667" s="10">
        <v>45805</v>
      </c>
      <c r="N667" s="10">
        <v>46022</v>
      </c>
      <c r="O667" s="8">
        <v>204581568</v>
      </c>
      <c r="P667" s="8">
        <v>0</v>
      </c>
      <c r="Q667" s="9"/>
      <c r="R667" s="4" t="e">
        <f>VLOOKUP(Q667,TIPOS_ANULACION!$D$5:$E$6,2,FALSE)</f>
        <v>#N/A</v>
      </c>
      <c r="S667" s="8">
        <v>0</v>
      </c>
      <c r="T667" s="9"/>
      <c r="U667" s="10"/>
      <c r="V667" s="31">
        <f t="shared" si="10"/>
        <v>204581568</v>
      </c>
      <c r="W667" s="9" t="s">
        <v>103</v>
      </c>
      <c r="X667" s="4">
        <f>VLOOKUP(W667,'ESTADOS ACTUALES CONTRATO'!$E$4:$F$13,2,FALSE)</f>
        <v>2</v>
      </c>
      <c r="Y667" s="54" t="s">
        <v>147</v>
      </c>
      <c r="Z667" s="54" t="s">
        <v>92</v>
      </c>
      <c r="AA667" s="9" t="s">
        <v>106</v>
      </c>
      <c r="AB667" s="11" t="s">
        <v>107</v>
      </c>
    </row>
    <row r="668" spans="1:28">
      <c r="A668" s="12" t="s">
        <v>84</v>
      </c>
      <c r="B668" s="3">
        <f>VLOOKUP(A668,LOCALIDAD!$A$3:$C$22,3,FALSE)</f>
        <v>6</v>
      </c>
      <c r="C668" s="12" t="s">
        <v>1963</v>
      </c>
      <c r="D668" s="29" t="str">
        <f>IFERROR(VLOOKUP(C668,RUBROS!A:B,2,FALSE),"")</f>
        <v>Obligaciones por Pagar Funcionamiento Vigencia Ant</v>
      </c>
      <c r="E668" s="12" t="s">
        <v>1718</v>
      </c>
      <c r="F668" s="43" t="s">
        <v>1719</v>
      </c>
      <c r="G668" s="43" t="s">
        <v>101</v>
      </c>
      <c r="H668" s="4">
        <f>VLOOKUP(G668,TIPOS_CONTRATOS!$E$4:$F$19,2,FALSE)</f>
        <v>10</v>
      </c>
      <c r="I668" s="9">
        <v>298</v>
      </c>
      <c r="J668" s="12">
        <v>2025</v>
      </c>
      <c r="K668" s="9" t="s">
        <v>1817</v>
      </c>
      <c r="L668" s="9" t="s">
        <v>1996</v>
      </c>
      <c r="M668" s="10">
        <v>45755</v>
      </c>
      <c r="N668" s="10">
        <v>46060</v>
      </c>
      <c r="O668" s="8">
        <v>44225171</v>
      </c>
      <c r="P668" s="8">
        <v>44225171</v>
      </c>
      <c r="Q668" s="9"/>
      <c r="R668" s="4" t="e">
        <f>VLOOKUP(Q668,TIPOS_ANULACION!$D$5:$E$6,2,FALSE)</f>
        <v>#N/A</v>
      </c>
      <c r="S668" s="8">
        <v>0</v>
      </c>
      <c r="T668" s="9"/>
      <c r="U668" s="10"/>
      <c r="V668" s="31">
        <f t="shared" si="10"/>
        <v>0</v>
      </c>
      <c r="W668" s="9" t="s">
        <v>103</v>
      </c>
      <c r="X668" s="4">
        <f>VLOOKUP(W668,'ESTADOS ACTUALES CONTRATO'!$E$4:$F$13,2,FALSE)</f>
        <v>2</v>
      </c>
      <c r="Y668" s="54" t="s">
        <v>92</v>
      </c>
      <c r="Z668" s="54" t="s">
        <v>92</v>
      </c>
      <c r="AA668" s="9"/>
      <c r="AB668" s="11"/>
    </row>
    <row r="669" spans="1:28">
      <c r="A669" s="12" t="s">
        <v>84</v>
      </c>
      <c r="B669" s="3">
        <f>VLOOKUP(A669,LOCALIDAD!$A$3:$C$22,3,FALSE)</f>
        <v>6</v>
      </c>
      <c r="C669" s="12" t="s">
        <v>1963</v>
      </c>
      <c r="D669" s="29" t="str">
        <f>IFERROR(VLOOKUP(C669,RUBROS!A:B,2,FALSE),"")</f>
        <v>Obligaciones por Pagar Funcionamiento Vigencia Ant</v>
      </c>
      <c r="E669" s="12" t="s">
        <v>1718</v>
      </c>
      <c r="F669" s="43" t="s">
        <v>1719</v>
      </c>
      <c r="G669" s="43" t="s">
        <v>101</v>
      </c>
      <c r="H669" s="4">
        <f>VLOOKUP(G669,TIPOS_CONTRATOS!$E$4:$F$19,2,FALSE)</f>
        <v>10</v>
      </c>
      <c r="I669" s="9">
        <v>298</v>
      </c>
      <c r="J669" s="12">
        <v>2025</v>
      </c>
      <c r="K669" s="9" t="s">
        <v>1818</v>
      </c>
      <c r="L669" s="9" t="s">
        <v>1997</v>
      </c>
      <c r="M669" s="10">
        <v>45755</v>
      </c>
      <c r="N669" s="10">
        <v>46060</v>
      </c>
      <c r="O669" s="8">
        <v>47485266</v>
      </c>
      <c r="P669" s="8">
        <v>5724183</v>
      </c>
      <c r="Q669" s="9"/>
      <c r="R669" s="4" t="e">
        <f>VLOOKUP(Q669,TIPOS_ANULACION!$D$5:$E$6,2,FALSE)</f>
        <v>#N/A</v>
      </c>
      <c r="S669" s="8">
        <v>0</v>
      </c>
      <c r="T669" s="9"/>
      <c r="U669" s="10"/>
      <c r="V669" s="31">
        <f t="shared" si="10"/>
        <v>41761083</v>
      </c>
      <c r="W669" s="9" t="s">
        <v>103</v>
      </c>
      <c r="X669" s="4">
        <f>VLOOKUP(W669,'ESTADOS ACTUALES CONTRATO'!$E$4:$F$13,2,FALSE)</f>
        <v>2</v>
      </c>
      <c r="Y669" s="54" t="s">
        <v>147</v>
      </c>
      <c r="Z669" s="54" t="s">
        <v>92</v>
      </c>
      <c r="AA669" s="9" t="s">
        <v>106</v>
      </c>
      <c r="AB669" s="11" t="s">
        <v>107</v>
      </c>
    </row>
    <row r="670" spans="1:28">
      <c r="A670" s="12" t="s">
        <v>84</v>
      </c>
      <c r="B670" s="3">
        <f>VLOOKUP(A670,LOCALIDAD!$A$3:$C$22,3,FALSE)</f>
        <v>6</v>
      </c>
      <c r="C670" s="12" t="s">
        <v>1963</v>
      </c>
      <c r="D670" s="29" t="str">
        <f>IFERROR(VLOOKUP(C670,RUBROS!A:B,2,FALSE),"")</f>
        <v>Obligaciones por Pagar Funcionamiento Vigencia Ant</v>
      </c>
      <c r="E670" s="12" t="s">
        <v>1964</v>
      </c>
      <c r="F670" s="43" t="s">
        <v>1965</v>
      </c>
      <c r="G670" s="43" t="s">
        <v>1239</v>
      </c>
      <c r="H670" s="4">
        <f>VLOOKUP(G670,TIPOS_CONTRATOS!$E$4:$F$19,2,FALSE)</f>
        <v>13</v>
      </c>
      <c r="I670" s="9">
        <v>231</v>
      </c>
      <c r="J670" s="12">
        <v>2024</v>
      </c>
      <c r="K670" s="9" t="s">
        <v>1821</v>
      </c>
      <c r="L670" s="9" t="s">
        <v>1998</v>
      </c>
      <c r="M670" s="38">
        <v>45460</v>
      </c>
      <c r="N670" s="38">
        <v>45808</v>
      </c>
      <c r="O670" s="8">
        <v>145649</v>
      </c>
      <c r="P670" s="8">
        <v>0</v>
      </c>
      <c r="Q670" s="9"/>
      <c r="R670" s="4" t="e">
        <f>VLOOKUP(Q670,TIPOS_ANULACION!$D$5:$E$6,2,FALSE)</f>
        <v>#N/A</v>
      </c>
      <c r="S670" s="8">
        <v>0</v>
      </c>
      <c r="T670" s="9"/>
      <c r="U670" s="10"/>
      <c r="V670" s="31">
        <f t="shared" si="10"/>
        <v>145649</v>
      </c>
      <c r="W670" s="9" t="s">
        <v>103</v>
      </c>
      <c r="X670" s="4">
        <f>VLOOKUP(W670,'ESTADOS ACTUALES CONTRATO'!$E$4:$F$13,2,FALSE)</f>
        <v>2</v>
      </c>
      <c r="Y670" s="54" t="s">
        <v>147</v>
      </c>
      <c r="Z670" s="54" t="s">
        <v>92</v>
      </c>
      <c r="AA670" s="39" t="s">
        <v>1679</v>
      </c>
      <c r="AB670" s="40" t="s">
        <v>1680</v>
      </c>
    </row>
    <row r="671" spans="1:28">
      <c r="A671" s="12" t="s">
        <v>84</v>
      </c>
      <c r="B671" s="3">
        <f>VLOOKUP(A671,LOCALIDAD!$A$3:$C$22,3,FALSE)</f>
        <v>6</v>
      </c>
      <c r="C671" s="12" t="s">
        <v>1963</v>
      </c>
      <c r="D671" s="29" t="str">
        <f>IFERROR(VLOOKUP(C671,RUBROS!A:B,2,FALSE),"")</f>
        <v>Obligaciones por Pagar Funcionamiento Vigencia Ant</v>
      </c>
      <c r="E671" s="12" t="s">
        <v>1999</v>
      </c>
      <c r="F671" s="43" t="s">
        <v>2000</v>
      </c>
      <c r="G671" s="43" t="s">
        <v>1969</v>
      </c>
      <c r="H671" s="4">
        <f>VLOOKUP(G671,TIPOS_CONTRATOS!$E$4:$F$19,2,FALSE)</f>
        <v>12</v>
      </c>
      <c r="I671" s="9">
        <v>61</v>
      </c>
      <c r="J671" s="12">
        <v>2025</v>
      </c>
      <c r="K671" s="9" t="s">
        <v>1823</v>
      </c>
      <c r="L671" s="9" t="s">
        <v>2001</v>
      </c>
      <c r="M671" s="10">
        <v>45709</v>
      </c>
      <c r="N671" s="10">
        <v>45902</v>
      </c>
      <c r="O671" s="8">
        <v>1063000</v>
      </c>
      <c r="P671" s="8">
        <v>0</v>
      </c>
      <c r="Q671" s="9"/>
      <c r="R671" s="4" t="e">
        <f>VLOOKUP(Q671,TIPOS_ANULACION!$D$5:$E$6,2,FALSE)</f>
        <v>#N/A</v>
      </c>
      <c r="S671" s="8">
        <v>0</v>
      </c>
      <c r="T671" s="9"/>
      <c r="U671" s="10"/>
      <c r="V671" s="31">
        <f t="shared" si="10"/>
        <v>1063000</v>
      </c>
      <c r="W671" s="9" t="s">
        <v>103</v>
      </c>
      <c r="X671" s="4">
        <f>VLOOKUP(W671,'ESTADOS ACTUALES CONTRATO'!$E$4:$F$13,2,FALSE)</f>
        <v>2</v>
      </c>
      <c r="Y671" s="54" t="s">
        <v>147</v>
      </c>
      <c r="Z671" s="54" t="s">
        <v>92</v>
      </c>
      <c r="AA671" s="9" t="s">
        <v>106</v>
      </c>
      <c r="AB671" s="11" t="s">
        <v>107</v>
      </c>
    </row>
    <row r="672" spans="1:28">
      <c r="A672" s="12" t="s">
        <v>84</v>
      </c>
      <c r="B672" s="3">
        <f>VLOOKUP(A672,LOCALIDAD!$A$3:$C$22,3,FALSE)</f>
        <v>6</v>
      </c>
      <c r="C672" s="12" t="s">
        <v>1963</v>
      </c>
      <c r="D672" s="29" t="str">
        <f>IFERROR(VLOOKUP(C672,RUBROS!A:B,2,FALSE),"")</f>
        <v>Obligaciones por Pagar Funcionamiento Vigencia Ant</v>
      </c>
      <c r="E672" s="12" t="s">
        <v>2002</v>
      </c>
      <c r="F672" s="43" t="s">
        <v>2003</v>
      </c>
      <c r="G672" s="43" t="s">
        <v>101</v>
      </c>
      <c r="H672" s="4">
        <f>VLOOKUP(G672,TIPOS_CONTRATOS!$E$4:$F$19,2,FALSE)</f>
        <v>10</v>
      </c>
      <c r="I672" s="9">
        <v>711</v>
      </c>
      <c r="J672" s="12">
        <v>2025</v>
      </c>
      <c r="K672" s="9" t="s">
        <v>1827</v>
      </c>
      <c r="L672" s="9" t="s">
        <v>2004</v>
      </c>
      <c r="M672" s="10">
        <v>46022</v>
      </c>
      <c r="N672" s="10">
        <v>46203</v>
      </c>
      <c r="O672" s="8">
        <v>68742970</v>
      </c>
      <c r="P672" s="8">
        <v>0</v>
      </c>
      <c r="Q672" s="9"/>
      <c r="R672" s="4" t="e">
        <f>VLOOKUP(Q672,TIPOS_ANULACION!$D$5:$E$6,2,FALSE)</f>
        <v>#N/A</v>
      </c>
      <c r="S672" s="8">
        <v>0</v>
      </c>
      <c r="T672" s="9"/>
      <c r="U672" s="10"/>
      <c r="V672" s="31">
        <f t="shared" si="10"/>
        <v>68742970</v>
      </c>
      <c r="W672" s="9" t="s">
        <v>294</v>
      </c>
      <c r="X672" s="4">
        <f>VLOOKUP(W672,'ESTADOS ACTUALES CONTRATO'!$E$4:$F$13,2,FALSE)</f>
        <v>1</v>
      </c>
      <c r="Y672" s="54" t="s">
        <v>333</v>
      </c>
      <c r="Z672" s="54" t="s">
        <v>1264</v>
      </c>
      <c r="AA672" s="9" t="s">
        <v>106</v>
      </c>
      <c r="AB672" s="11" t="s">
        <v>107</v>
      </c>
    </row>
    <row r="673" spans="1:28">
      <c r="A673" s="12" t="s">
        <v>84</v>
      </c>
      <c r="B673" s="3">
        <f>VLOOKUP(A673,LOCALIDAD!$A$3:$C$22,3,FALSE)</f>
        <v>6</v>
      </c>
      <c r="C673" s="12" t="s">
        <v>1963</v>
      </c>
      <c r="D673" s="29" t="str">
        <f>IFERROR(VLOOKUP(C673,RUBROS!A:B,2,FALSE),"")</f>
        <v>Obligaciones por Pagar Funcionamiento Vigencia Ant</v>
      </c>
      <c r="E673" s="12" t="s">
        <v>2002</v>
      </c>
      <c r="F673" s="43" t="s">
        <v>2003</v>
      </c>
      <c r="G673" s="43" t="s">
        <v>101</v>
      </c>
      <c r="H673" s="4">
        <f>VLOOKUP(G673,TIPOS_CONTRATOS!$E$4:$F$19,2,FALSE)</f>
        <v>10</v>
      </c>
      <c r="I673" s="9">
        <v>711</v>
      </c>
      <c r="J673" s="12">
        <v>2025</v>
      </c>
      <c r="K673" s="9" t="s">
        <v>1830</v>
      </c>
      <c r="L673" s="9" t="s">
        <v>2005</v>
      </c>
      <c r="M673" s="10">
        <v>46022</v>
      </c>
      <c r="N673" s="10">
        <v>46203</v>
      </c>
      <c r="O673" s="8">
        <v>72624187</v>
      </c>
      <c r="P673" s="8">
        <v>0</v>
      </c>
      <c r="Q673" s="9"/>
      <c r="R673" s="4" t="e">
        <f>VLOOKUP(Q673,TIPOS_ANULACION!$D$5:$E$6,2,FALSE)</f>
        <v>#N/A</v>
      </c>
      <c r="S673" s="8">
        <v>0</v>
      </c>
      <c r="T673" s="9"/>
      <c r="U673" s="10"/>
      <c r="V673" s="31">
        <f t="shared" si="10"/>
        <v>72624187</v>
      </c>
      <c r="W673" s="9" t="s">
        <v>294</v>
      </c>
      <c r="X673" s="4">
        <f>VLOOKUP(W673,'ESTADOS ACTUALES CONTRATO'!$E$4:$F$13,2,FALSE)</f>
        <v>1</v>
      </c>
      <c r="Y673" s="54" t="s">
        <v>333</v>
      </c>
      <c r="Z673" s="54" t="s">
        <v>1264</v>
      </c>
      <c r="AA673" s="9" t="s">
        <v>106</v>
      </c>
      <c r="AB673" s="11" t="s">
        <v>107</v>
      </c>
    </row>
    <row r="674" spans="1:28">
      <c r="A674" s="12" t="s">
        <v>84</v>
      </c>
      <c r="B674" s="3">
        <f>VLOOKUP(A674,LOCALIDAD!$A$3:$C$22,3,FALSE)</f>
        <v>6</v>
      </c>
      <c r="C674" s="12" t="s">
        <v>1963</v>
      </c>
      <c r="D674" s="29" t="str">
        <f>IFERROR(VLOOKUP(C674,RUBROS!A:B,2,FALSE),"")</f>
        <v>Obligaciones por Pagar Funcionamiento Vigencia Ant</v>
      </c>
      <c r="E674" s="12" t="s">
        <v>2006</v>
      </c>
      <c r="F674" s="43" t="s">
        <v>2007</v>
      </c>
      <c r="G674" s="43" t="s">
        <v>1088</v>
      </c>
      <c r="H674" s="4">
        <f>VLOOKUP(G674,TIPOS_CONTRATOS!$E$4:$F$19,2,FALSE)</f>
        <v>19</v>
      </c>
      <c r="I674" s="9">
        <v>345</v>
      </c>
      <c r="J674" s="12">
        <v>2025</v>
      </c>
      <c r="K674" s="9" t="s">
        <v>1834</v>
      </c>
      <c r="L674" s="9" t="s">
        <v>2008</v>
      </c>
      <c r="M674" s="10">
        <v>45813</v>
      </c>
      <c r="N674" s="10">
        <v>45938</v>
      </c>
      <c r="O674" s="8">
        <v>174425</v>
      </c>
      <c r="P674" s="8">
        <v>174425</v>
      </c>
      <c r="Q674" s="9"/>
      <c r="R674" s="4" t="e">
        <f>VLOOKUP(Q674,TIPOS_ANULACION!$D$5:$E$6,2,FALSE)</f>
        <v>#N/A</v>
      </c>
      <c r="S674" s="8">
        <v>0</v>
      </c>
      <c r="T674" s="9"/>
      <c r="U674" s="10"/>
      <c r="V674" s="31">
        <f t="shared" si="10"/>
        <v>0</v>
      </c>
      <c r="W674" s="9" t="s">
        <v>103</v>
      </c>
      <c r="X674" s="4">
        <f>VLOOKUP(W674,'ESTADOS ACTUALES CONTRATO'!$E$4:$F$13,2,FALSE)</f>
        <v>2</v>
      </c>
      <c r="Y674" s="54" t="s">
        <v>92</v>
      </c>
      <c r="Z674" s="54" t="s">
        <v>92</v>
      </c>
      <c r="AA674" s="9"/>
      <c r="AB674" s="11"/>
    </row>
    <row r="675" spans="1:28">
      <c r="A675" s="12" t="s">
        <v>84</v>
      </c>
      <c r="B675" s="3">
        <f>VLOOKUP(A675,LOCALIDAD!$A$3:$C$22,3,FALSE)</f>
        <v>6</v>
      </c>
      <c r="C675" s="12" t="s">
        <v>1963</v>
      </c>
      <c r="D675" s="29" t="str">
        <f>IFERROR(VLOOKUP(C675,RUBROS!A:B,2,FALSE),"")</f>
        <v>Obligaciones por Pagar Funcionamiento Vigencia Ant</v>
      </c>
      <c r="E675" s="12" t="s">
        <v>2009</v>
      </c>
      <c r="F675" s="43" t="s">
        <v>2010</v>
      </c>
      <c r="G675" s="43" t="s">
        <v>101</v>
      </c>
      <c r="H675" s="4">
        <f>VLOOKUP(G675,TIPOS_CONTRATOS!$E$4:$F$19,2,FALSE)</f>
        <v>10</v>
      </c>
      <c r="I675" s="9">
        <v>428</v>
      </c>
      <c r="J675" s="12">
        <v>2025</v>
      </c>
      <c r="K675" s="9" t="s">
        <v>1837</v>
      </c>
      <c r="L675" s="9" t="s">
        <v>2011</v>
      </c>
      <c r="M675" s="10">
        <v>45924</v>
      </c>
      <c r="N675" s="10">
        <v>46045</v>
      </c>
      <c r="O675" s="8">
        <v>35000000</v>
      </c>
      <c r="P675" s="8">
        <v>0</v>
      </c>
      <c r="Q675" s="9"/>
      <c r="R675" s="4" t="e">
        <f>VLOOKUP(Q675,TIPOS_ANULACION!$D$5:$E$6,2,FALSE)</f>
        <v>#N/A</v>
      </c>
      <c r="S675" s="8">
        <v>0</v>
      </c>
      <c r="T675" s="9"/>
      <c r="U675" s="10"/>
      <c r="V675" s="31">
        <f t="shared" si="10"/>
        <v>35000000</v>
      </c>
      <c r="W675" s="9" t="s">
        <v>103</v>
      </c>
      <c r="X675" s="4">
        <f>VLOOKUP(W675,'ESTADOS ACTUALES CONTRATO'!$E$4:$F$13,2,FALSE)</f>
        <v>2</v>
      </c>
      <c r="Y675" s="54" t="s">
        <v>147</v>
      </c>
      <c r="Z675" s="54" t="s">
        <v>92</v>
      </c>
      <c r="AA675" s="9" t="s">
        <v>106</v>
      </c>
      <c r="AB675" s="11" t="s">
        <v>107</v>
      </c>
    </row>
    <row r="676" spans="1:28">
      <c r="A676" s="12" t="s">
        <v>84</v>
      </c>
      <c r="B676" s="3">
        <f>VLOOKUP(A676,LOCALIDAD!$A$3:$C$22,3,FALSE)</f>
        <v>6</v>
      </c>
      <c r="C676" s="12" t="s">
        <v>1963</v>
      </c>
      <c r="D676" s="29" t="str">
        <f>IFERROR(VLOOKUP(C676,RUBROS!A:B,2,FALSE),"")</f>
        <v>Obligaciones por Pagar Funcionamiento Vigencia Ant</v>
      </c>
      <c r="E676" s="12" t="s">
        <v>2012</v>
      </c>
      <c r="F676" s="43" t="s">
        <v>2013</v>
      </c>
      <c r="G676" s="43" t="s">
        <v>101</v>
      </c>
      <c r="H676" s="4">
        <f>VLOOKUP(G676,TIPOS_CONTRATOS!$E$4:$F$19,2,FALSE)</f>
        <v>10</v>
      </c>
      <c r="I676" s="9">
        <v>417</v>
      </c>
      <c r="J676" s="12">
        <v>2024</v>
      </c>
      <c r="K676" s="9" t="s">
        <v>1841</v>
      </c>
      <c r="L676" s="9" t="s">
        <v>2014</v>
      </c>
      <c r="M676" s="38">
        <v>45561</v>
      </c>
      <c r="N676" s="38">
        <v>46031</v>
      </c>
      <c r="O676" s="8">
        <v>5794802</v>
      </c>
      <c r="P676" s="8">
        <v>0</v>
      </c>
      <c r="Q676" s="9"/>
      <c r="R676" s="4" t="e">
        <f>VLOOKUP(Q676,TIPOS_ANULACION!$D$5:$E$6,2,FALSE)</f>
        <v>#N/A</v>
      </c>
      <c r="S676" s="8">
        <v>0</v>
      </c>
      <c r="T676" s="9"/>
      <c r="U676" s="10"/>
      <c r="V676" s="31">
        <f t="shared" si="10"/>
        <v>5794802</v>
      </c>
      <c r="W676" s="9" t="s">
        <v>103</v>
      </c>
      <c r="X676" s="4">
        <f>VLOOKUP(W676,'ESTADOS ACTUALES CONTRATO'!$E$4:$F$13,2,FALSE)</f>
        <v>2</v>
      </c>
      <c r="Y676" s="54" t="s">
        <v>104</v>
      </c>
      <c r="Z676" s="54" t="s">
        <v>2015</v>
      </c>
      <c r="AA676" s="9" t="s">
        <v>106</v>
      </c>
      <c r="AB676" s="11" t="s">
        <v>107</v>
      </c>
    </row>
    <row r="677" spans="1:28">
      <c r="A677" s="12" t="s">
        <v>84</v>
      </c>
      <c r="B677" s="3">
        <f>VLOOKUP(A677,LOCALIDAD!$A$3:$C$22,3,FALSE)</f>
        <v>6</v>
      </c>
      <c r="C677" s="12" t="s">
        <v>1963</v>
      </c>
      <c r="D677" s="29" t="str">
        <f>IFERROR(VLOOKUP(C677,RUBROS!A:B,2,FALSE),"")</f>
        <v>Obligaciones por Pagar Funcionamiento Vigencia Ant</v>
      </c>
      <c r="E677" s="12" t="s">
        <v>2006</v>
      </c>
      <c r="F677" s="43" t="s">
        <v>2007</v>
      </c>
      <c r="G677" s="43" t="s">
        <v>1239</v>
      </c>
      <c r="H677" s="4">
        <f>VLOOKUP(G677,TIPOS_CONTRATOS!$E$4:$F$19,2,FALSE)</f>
        <v>13</v>
      </c>
      <c r="I677" s="9">
        <v>345</v>
      </c>
      <c r="J677" s="12">
        <v>2025</v>
      </c>
      <c r="K677" s="9" t="s">
        <v>1846</v>
      </c>
      <c r="L677" s="9" t="s">
        <v>2016</v>
      </c>
      <c r="M677" s="10">
        <v>45813</v>
      </c>
      <c r="N677" s="10">
        <v>45938</v>
      </c>
      <c r="O677" s="8">
        <v>5100000</v>
      </c>
      <c r="P677" s="8">
        <v>3550787</v>
      </c>
      <c r="Q677" s="9"/>
      <c r="R677" s="4" t="e">
        <f>VLOOKUP(Q677,TIPOS_ANULACION!$D$5:$E$6,2,FALSE)</f>
        <v>#N/A</v>
      </c>
      <c r="S677" s="8">
        <v>0</v>
      </c>
      <c r="T677" s="9"/>
      <c r="U677" s="10"/>
      <c r="V677" s="31">
        <f t="shared" si="10"/>
        <v>1549213</v>
      </c>
      <c r="W677" s="9" t="s">
        <v>103</v>
      </c>
      <c r="X677" s="4">
        <f>VLOOKUP(W677,'ESTADOS ACTUALES CONTRATO'!$E$4:$F$13,2,FALSE)</f>
        <v>2</v>
      </c>
      <c r="Y677" s="54" t="s">
        <v>147</v>
      </c>
      <c r="Z677" s="54" t="s">
        <v>92</v>
      </c>
      <c r="AA677" s="9" t="s">
        <v>106</v>
      </c>
      <c r="AB677" s="11" t="s">
        <v>107</v>
      </c>
    </row>
    <row r="678" spans="1:28">
      <c r="A678" s="12" t="s">
        <v>84</v>
      </c>
      <c r="B678" s="3">
        <f>VLOOKUP(A678,LOCALIDAD!$A$3:$C$22,3,FALSE)</f>
        <v>6</v>
      </c>
      <c r="C678" s="12" t="s">
        <v>1963</v>
      </c>
      <c r="D678" s="29" t="str">
        <f>IFERROR(VLOOKUP(C678,RUBROS!A:B,2,FALSE),"")</f>
        <v>Obligaciones por Pagar Funcionamiento Vigencia Ant</v>
      </c>
      <c r="E678" s="12" t="s">
        <v>2017</v>
      </c>
      <c r="F678" s="43" t="s">
        <v>2018</v>
      </c>
      <c r="G678" s="43" t="s">
        <v>2019</v>
      </c>
      <c r="H678" s="4">
        <f>VLOOKUP(G678,TIPOS_CONTRATOS!$E$4:$F$19,2,FALSE)</f>
        <v>15</v>
      </c>
      <c r="I678" s="9">
        <v>2025</v>
      </c>
      <c r="J678" s="12">
        <v>2025</v>
      </c>
      <c r="K678" s="9" t="s">
        <v>1849</v>
      </c>
      <c r="L678" s="9" t="s">
        <v>2020</v>
      </c>
      <c r="M678" s="10">
        <v>45658</v>
      </c>
      <c r="N678" s="10">
        <v>46022</v>
      </c>
      <c r="O678" s="8">
        <v>2273417</v>
      </c>
      <c r="P678" s="8">
        <v>0</v>
      </c>
      <c r="Q678" s="9"/>
      <c r="R678" s="4" t="e">
        <f>VLOOKUP(Q678,TIPOS_ANULACION!$D$5:$E$6,2,FALSE)</f>
        <v>#N/A</v>
      </c>
      <c r="S678" s="8">
        <v>0</v>
      </c>
      <c r="T678" s="9"/>
      <c r="U678" s="10"/>
      <c r="V678" s="31">
        <f t="shared" si="10"/>
        <v>2273417</v>
      </c>
      <c r="W678" s="9" t="s">
        <v>103</v>
      </c>
      <c r="X678" s="4">
        <f>VLOOKUP(W678,'ESTADOS ACTUALES CONTRATO'!$E$4:$F$13,2,FALSE)</f>
        <v>2</v>
      </c>
      <c r="Y678" s="54" t="s">
        <v>220</v>
      </c>
      <c r="Z678" s="54" t="s">
        <v>92</v>
      </c>
      <c r="AA678" s="9" t="s">
        <v>1975</v>
      </c>
      <c r="AB678" s="11" t="s">
        <v>1976</v>
      </c>
    </row>
    <row r="679" spans="1:28">
      <c r="A679" s="12" t="s">
        <v>84</v>
      </c>
      <c r="B679" s="3">
        <f>VLOOKUP(A679,LOCALIDAD!$A$3:$C$22,3,FALSE)</f>
        <v>6</v>
      </c>
      <c r="C679" s="12" t="s">
        <v>1963</v>
      </c>
      <c r="D679" s="29" t="str">
        <f>IFERROR(VLOOKUP(C679,RUBROS!A:B,2,FALSE),"")</f>
        <v>Obligaciones por Pagar Funcionamiento Vigencia Ant</v>
      </c>
      <c r="E679" s="12" t="s">
        <v>2021</v>
      </c>
      <c r="F679" s="43" t="s">
        <v>2022</v>
      </c>
      <c r="G679" s="43" t="s">
        <v>2019</v>
      </c>
      <c r="H679" s="4">
        <f>VLOOKUP(G679,TIPOS_CONTRATOS!$E$4:$F$19,2,FALSE)</f>
        <v>15</v>
      </c>
      <c r="I679" s="9">
        <v>2025</v>
      </c>
      <c r="J679" s="12">
        <v>2025</v>
      </c>
      <c r="K679" s="9" t="s">
        <v>1853</v>
      </c>
      <c r="L679" s="9" t="s">
        <v>2023</v>
      </c>
      <c r="M679" s="10">
        <v>45658</v>
      </c>
      <c r="N679" s="10">
        <v>46022</v>
      </c>
      <c r="O679" s="8">
        <v>2273417</v>
      </c>
      <c r="P679" s="8">
        <v>0</v>
      </c>
      <c r="Q679" s="9"/>
      <c r="R679" s="4" t="e">
        <f>VLOOKUP(Q679,TIPOS_ANULACION!$D$5:$E$6,2,FALSE)</f>
        <v>#N/A</v>
      </c>
      <c r="S679" s="8">
        <v>0</v>
      </c>
      <c r="T679" s="9"/>
      <c r="U679" s="10"/>
      <c r="V679" s="31">
        <f t="shared" si="10"/>
        <v>2273417</v>
      </c>
      <c r="W679" s="9" t="s">
        <v>103</v>
      </c>
      <c r="X679" s="4">
        <f>VLOOKUP(W679,'ESTADOS ACTUALES CONTRATO'!$E$4:$F$13,2,FALSE)</f>
        <v>2</v>
      </c>
      <c r="Y679" s="54" t="s">
        <v>220</v>
      </c>
      <c r="Z679" s="54" t="s">
        <v>92</v>
      </c>
      <c r="AA679" s="9" t="s">
        <v>1975</v>
      </c>
      <c r="AB679" s="11" t="s">
        <v>1976</v>
      </c>
    </row>
    <row r="680" spans="1:28">
      <c r="A680" s="12" t="s">
        <v>84</v>
      </c>
      <c r="B680" s="3">
        <f>VLOOKUP(A680,LOCALIDAD!$A$3:$C$22,3,FALSE)</f>
        <v>6</v>
      </c>
      <c r="C680" s="12" t="s">
        <v>1963</v>
      </c>
      <c r="D680" s="29" t="str">
        <f>IFERROR(VLOOKUP(C680,RUBROS!A:B,2,FALSE),"")</f>
        <v>Obligaciones por Pagar Funcionamiento Vigencia Ant</v>
      </c>
      <c r="E680" s="12" t="s">
        <v>2024</v>
      </c>
      <c r="F680" s="43" t="s">
        <v>2025</v>
      </c>
      <c r="G680" s="43" t="s">
        <v>2019</v>
      </c>
      <c r="H680" s="4">
        <f>VLOOKUP(G680,TIPOS_CONTRATOS!$E$4:$F$19,2,FALSE)</f>
        <v>15</v>
      </c>
      <c r="I680" s="9">
        <v>2025</v>
      </c>
      <c r="J680" s="12">
        <v>2025</v>
      </c>
      <c r="K680" s="9" t="s">
        <v>1857</v>
      </c>
      <c r="L680" s="9" t="s">
        <v>2026</v>
      </c>
      <c r="M680" s="10">
        <v>45658</v>
      </c>
      <c r="N680" s="10">
        <v>46022</v>
      </c>
      <c r="O680" s="8">
        <v>2273417</v>
      </c>
      <c r="P680" s="8">
        <v>0</v>
      </c>
      <c r="Q680" s="9"/>
      <c r="R680" s="4" t="e">
        <f>VLOOKUP(Q680,TIPOS_ANULACION!$D$5:$E$6,2,FALSE)</f>
        <v>#N/A</v>
      </c>
      <c r="S680" s="8">
        <v>0</v>
      </c>
      <c r="T680" s="9"/>
      <c r="U680" s="10"/>
      <c r="V680" s="31">
        <f t="shared" si="10"/>
        <v>2273417</v>
      </c>
      <c r="W680" s="9" t="s">
        <v>103</v>
      </c>
      <c r="X680" s="4">
        <f>VLOOKUP(W680,'ESTADOS ACTUALES CONTRATO'!$E$4:$F$13,2,FALSE)</f>
        <v>2</v>
      </c>
      <c r="Y680" s="54" t="s">
        <v>220</v>
      </c>
      <c r="Z680" s="54" t="s">
        <v>92</v>
      </c>
      <c r="AA680" s="9" t="s">
        <v>1975</v>
      </c>
      <c r="AB680" s="11" t="s">
        <v>1976</v>
      </c>
    </row>
    <row r="681" spans="1:28">
      <c r="A681" s="12" t="s">
        <v>84</v>
      </c>
      <c r="B681" s="3">
        <f>VLOOKUP(A681,LOCALIDAD!$A$3:$C$22,3,FALSE)</f>
        <v>6</v>
      </c>
      <c r="C681" s="12" t="s">
        <v>1963</v>
      </c>
      <c r="D681" s="29" t="str">
        <f>IFERROR(VLOOKUP(C681,RUBROS!A:B,2,FALSE),"")</f>
        <v>Obligaciones por Pagar Funcionamiento Vigencia Ant</v>
      </c>
      <c r="E681" s="12" t="s">
        <v>2027</v>
      </c>
      <c r="F681" s="43" t="s">
        <v>2028</v>
      </c>
      <c r="G681" s="43" t="s">
        <v>2019</v>
      </c>
      <c r="H681" s="4">
        <f>VLOOKUP(G681,TIPOS_CONTRATOS!$E$4:$F$19,2,FALSE)</f>
        <v>15</v>
      </c>
      <c r="I681" s="9">
        <v>2025</v>
      </c>
      <c r="J681" s="12">
        <v>2025</v>
      </c>
      <c r="K681" s="9" t="s">
        <v>1858</v>
      </c>
      <c r="L681" s="9" t="s">
        <v>2029</v>
      </c>
      <c r="M681" s="10">
        <v>45658</v>
      </c>
      <c r="N681" s="10">
        <v>46022</v>
      </c>
      <c r="O681" s="8">
        <v>2273417</v>
      </c>
      <c r="P681" s="8">
        <v>0</v>
      </c>
      <c r="Q681" s="9"/>
      <c r="R681" s="4" t="e">
        <f>VLOOKUP(Q681,TIPOS_ANULACION!$D$5:$E$6,2,FALSE)</f>
        <v>#N/A</v>
      </c>
      <c r="S681" s="8">
        <v>0</v>
      </c>
      <c r="T681" s="9"/>
      <c r="U681" s="10"/>
      <c r="V681" s="31">
        <f t="shared" si="10"/>
        <v>2273417</v>
      </c>
      <c r="W681" s="9" t="s">
        <v>103</v>
      </c>
      <c r="X681" s="4">
        <f>VLOOKUP(W681,'ESTADOS ACTUALES CONTRATO'!$E$4:$F$13,2,FALSE)</f>
        <v>2</v>
      </c>
      <c r="Y681" s="54" t="s">
        <v>220</v>
      </c>
      <c r="Z681" s="54" t="s">
        <v>92</v>
      </c>
      <c r="AA681" s="9" t="s">
        <v>1975</v>
      </c>
      <c r="AB681" s="11" t="s">
        <v>1976</v>
      </c>
    </row>
    <row r="682" spans="1:28">
      <c r="A682" s="12" t="s">
        <v>84</v>
      </c>
      <c r="B682" s="3">
        <f>VLOOKUP(A682,LOCALIDAD!$A$3:$C$22,3,FALSE)</f>
        <v>6</v>
      </c>
      <c r="C682" s="12" t="s">
        <v>1963</v>
      </c>
      <c r="D682" s="29" t="str">
        <f>IFERROR(VLOOKUP(C682,RUBROS!A:B,2,FALSE),"")</f>
        <v>Obligaciones por Pagar Funcionamiento Vigencia Ant</v>
      </c>
      <c r="E682" s="12" t="s">
        <v>2030</v>
      </c>
      <c r="F682" s="43" t="s">
        <v>2031</v>
      </c>
      <c r="G682" s="43" t="s">
        <v>2019</v>
      </c>
      <c r="H682" s="4">
        <f>VLOOKUP(G682,TIPOS_CONTRATOS!$E$4:$F$19,2,FALSE)</f>
        <v>15</v>
      </c>
      <c r="I682" s="9">
        <v>2025</v>
      </c>
      <c r="J682" s="12">
        <v>2025</v>
      </c>
      <c r="K682" s="9" t="s">
        <v>1861</v>
      </c>
      <c r="L682" s="9" t="s">
        <v>2032</v>
      </c>
      <c r="M682" s="10">
        <v>45658</v>
      </c>
      <c r="N682" s="10">
        <v>46022</v>
      </c>
      <c r="O682" s="8">
        <v>2273417</v>
      </c>
      <c r="P682" s="8">
        <v>0</v>
      </c>
      <c r="Q682" s="9"/>
      <c r="R682" s="4" t="e">
        <f>VLOOKUP(Q682,TIPOS_ANULACION!$D$5:$E$6,2,FALSE)</f>
        <v>#N/A</v>
      </c>
      <c r="S682" s="8">
        <v>0</v>
      </c>
      <c r="T682" s="9"/>
      <c r="U682" s="10"/>
      <c r="V682" s="31">
        <f t="shared" si="10"/>
        <v>2273417</v>
      </c>
      <c r="W682" s="9" t="s">
        <v>103</v>
      </c>
      <c r="X682" s="4">
        <f>VLOOKUP(W682,'ESTADOS ACTUALES CONTRATO'!$E$4:$F$13,2,FALSE)</f>
        <v>2</v>
      </c>
      <c r="Y682" s="54" t="s">
        <v>220</v>
      </c>
      <c r="Z682" s="54" t="s">
        <v>92</v>
      </c>
      <c r="AA682" s="9" t="s">
        <v>1975</v>
      </c>
      <c r="AB682" s="11" t="s">
        <v>1976</v>
      </c>
    </row>
    <row r="683" spans="1:28">
      <c r="A683" s="12" t="s">
        <v>84</v>
      </c>
      <c r="B683" s="3">
        <f>VLOOKUP(A683,LOCALIDAD!$A$3:$C$22,3,FALSE)</f>
        <v>6</v>
      </c>
      <c r="C683" s="12" t="s">
        <v>1963</v>
      </c>
      <c r="D683" s="29" t="str">
        <f>IFERROR(VLOOKUP(C683,RUBROS!A:B,2,FALSE),"")</f>
        <v>Obligaciones por Pagar Funcionamiento Vigencia Ant</v>
      </c>
      <c r="E683" s="12" t="s">
        <v>2033</v>
      </c>
      <c r="F683" s="43" t="s">
        <v>2034</v>
      </c>
      <c r="G683" s="43" t="s">
        <v>2019</v>
      </c>
      <c r="H683" s="4">
        <f>VLOOKUP(G683,TIPOS_CONTRATOS!$E$4:$F$19,2,FALSE)</f>
        <v>15</v>
      </c>
      <c r="I683" s="9">
        <v>2025</v>
      </c>
      <c r="J683" s="12">
        <v>2025</v>
      </c>
      <c r="K683" s="9" t="s">
        <v>1864</v>
      </c>
      <c r="L683" s="9" t="s">
        <v>2035</v>
      </c>
      <c r="M683" s="10">
        <v>45658</v>
      </c>
      <c r="N683" s="10">
        <v>46022</v>
      </c>
      <c r="O683" s="8">
        <v>2273417</v>
      </c>
      <c r="P683" s="8">
        <v>0</v>
      </c>
      <c r="Q683" s="9"/>
      <c r="R683" s="4" t="e">
        <f>VLOOKUP(Q683,TIPOS_ANULACION!$D$5:$E$6,2,FALSE)</f>
        <v>#N/A</v>
      </c>
      <c r="S683" s="8">
        <v>0</v>
      </c>
      <c r="T683" s="9"/>
      <c r="U683" s="10"/>
      <c r="V683" s="31">
        <f t="shared" si="10"/>
        <v>2273417</v>
      </c>
      <c r="W683" s="9" t="s">
        <v>103</v>
      </c>
      <c r="X683" s="4">
        <f>VLOOKUP(W683,'ESTADOS ACTUALES CONTRATO'!$E$4:$F$13,2,FALSE)</f>
        <v>2</v>
      </c>
      <c r="Y683" s="54" t="s">
        <v>220</v>
      </c>
      <c r="Z683" s="54" t="s">
        <v>92</v>
      </c>
      <c r="AA683" s="9" t="s">
        <v>1975</v>
      </c>
      <c r="AB683" s="11" t="s">
        <v>1976</v>
      </c>
    </row>
    <row r="684" spans="1:28">
      <c r="A684" s="12" t="s">
        <v>84</v>
      </c>
      <c r="B684" s="3">
        <f>VLOOKUP(A684,LOCALIDAD!$A$3:$C$22,3,FALSE)</f>
        <v>6</v>
      </c>
      <c r="C684" s="12" t="s">
        <v>1963</v>
      </c>
      <c r="D684" s="29" t="str">
        <f>IFERROR(VLOOKUP(C684,RUBROS!A:B,2,FALSE),"")</f>
        <v>Obligaciones por Pagar Funcionamiento Vigencia Ant</v>
      </c>
      <c r="E684" s="12" t="s">
        <v>2036</v>
      </c>
      <c r="F684" s="43" t="s">
        <v>2037</v>
      </c>
      <c r="G684" s="43" t="s">
        <v>2019</v>
      </c>
      <c r="H684" s="4">
        <f>VLOOKUP(G684,TIPOS_CONTRATOS!$E$4:$F$19,2,FALSE)</f>
        <v>15</v>
      </c>
      <c r="I684" s="9">
        <v>2025</v>
      </c>
      <c r="J684" s="12">
        <v>2025</v>
      </c>
      <c r="K684" s="9" t="s">
        <v>1868</v>
      </c>
      <c r="L684" s="9" t="s">
        <v>2038</v>
      </c>
      <c r="M684" s="10">
        <v>45658</v>
      </c>
      <c r="N684" s="10">
        <v>46022</v>
      </c>
      <c r="O684" s="8">
        <v>2273417</v>
      </c>
      <c r="P684" s="8">
        <v>0</v>
      </c>
      <c r="Q684" s="9"/>
      <c r="R684" s="4" t="e">
        <f>VLOOKUP(Q684,TIPOS_ANULACION!$D$5:$E$6,2,FALSE)</f>
        <v>#N/A</v>
      </c>
      <c r="S684" s="8">
        <v>0</v>
      </c>
      <c r="T684" s="9"/>
      <c r="U684" s="10"/>
      <c r="V684" s="31">
        <f t="shared" si="10"/>
        <v>2273417</v>
      </c>
      <c r="W684" s="9" t="s">
        <v>103</v>
      </c>
      <c r="X684" s="4">
        <f>VLOOKUP(W684,'ESTADOS ACTUALES CONTRATO'!$E$4:$F$13,2,FALSE)</f>
        <v>2</v>
      </c>
      <c r="Y684" s="54" t="s">
        <v>220</v>
      </c>
      <c r="Z684" s="54" t="s">
        <v>92</v>
      </c>
      <c r="AA684" s="9" t="s">
        <v>1975</v>
      </c>
      <c r="AB684" s="11" t="s">
        <v>1976</v>
      </c>
    </row>
    <row r="685" spans="1:28">
      <c r="A685" s="12" t="s">
        <v>84</v>
      </c>
      <c r="B685" s="3">
        <f>VLOOKUP(A685,LOCALIDAD!$A$3:$C$22,3,FALSE)</f>
        <v>6</v>
      </c>
      <c r="C685" s="12" t="s">
        <v>1963</v>
      </c>
      <c r="D685" s="29" t="str">
        <f>IFERROR(VLOOKUP(C685,RUBROS!A:B,2,FALSE),"")</f>
        <v>Obligaciones por Pagar Funcionamiento Vigencia Ant</v>
      </c>
      <c r="E685" s="12" t="s">
        <v>2039</v>
      </c>
      <c r="F685" s="43" t="s">
        <v>2040</v>
      </c>
      <c r="G685" s="43" t="s">
        <v>2019</v>
      </c>
      <c r="H685" s="4">
        <f>VLOOKUP(G685,TIPOS_CONTRATOS!$E$4:$F$19,2,FALSE)</f>
        <v>15</v>
      </c>
      <c r="I685" s="9">
        <v>2025</v>
      </c>
      <c r="J685" s="12">
        <v>2025</v>
      </c>
      <c r="K685" s="9" t="s">
        <v>1870</v>
      </c>
      <c r="L685" s="9" t="s">
        <v>2041</v>
      </c>
      <c r="M685" s="10">
        <v>45658</v>
      </c>
      <c r="N685" s="10">
        <v>46022</v>
      </c>
      <c r="O685" s="8">
        <v>2273417</v>
      </c>
      <c r="P685" s="8">
        <v>0</v>
      </c>
      <c r="Q685" s="9"/>
      <c r="R685" s="4" t="e">
        <f>VLOOKUP(Q685,TIPOS_ANULACION!$D$5:$E$6,2,FALSE)</f>
        <v>#N/A</v>
      </c>
      <c r="S685" s="8">
        <v>0</v>
      </c>
      <c r="T685" s="9"/>
      <c r="U685" s="10"/>
      <c r="V685" s="31">
        <f t="shared" si="10"/>
        <v>2273417</v>
      </c>
      <c r="W685" s="9" t="s">
        <v>103</v>
      </c>
      <c r="X685" s="4">
        <f>VLOOKUP(W685,'ESTADOS ACTUALES CONTRATO'!$E$4:$F$13,2,FALSE)</f>
        <v>2</v>
      </c>
      <c r="Y685" s="54" t="s">
        <v>220</v>
      </c>
      <c r="Z685" s="54" t="s">
        <v>92</v>
      </c>
      <c r="AA685" s="9" t="s">
        <v>1975</v>
      </c>
      <c r="AB685" s="11" t="s">
        <v>1976</v>
      </c>
    </row>
    <row r="686" spans="1:28">
      <c r="A686" s="12" t="s">
        <v>84</v>
      </c>
      <c r="B686" s="3">
        <f>VLOOKUP(A686,LOCALIDAD!$A$3:$C$22,3,FALSE)</f>
        <v>6</v>
      </c>
      <c r="C686" s="12" t="s">
        <v>1963</v>
      </c>
      <c r="D686" s="29" t="str">
        <f>IFERROR(VLOOKUP(C686,RUBROS!A:B,2,FALSE),"")</f>
        <v>Obligaciones por Pagar Funcionamiento Vigencia Ant</v>
      </c>
      <c r="E686" s="12" t="s">
        <v>2042</v>
      </c>
      <c r="F686" s="43" t="s">
        <v>2043</v>
      </c>
      <c r="G686" s="43" t="s">
        <v>2019</v>
      </c>
      <c r="H686" s="4">
        <f>VLOOKUP(G686,TIPOS_CONTRATOS!$E$4:$F$19,2,FALSE)</f>
        <v>15</v>
      </c>
      <c r="I686" s="9">
        <v>2025</v>
      </c>
      <c r="J686" s="12">
        <v>2025</v>
      </c>
      <c r="K686" s="9" t="s">
        <v>1873</v>
      </c>
      <c r="L686" s="9" t="s">
        <v>2044</v>
      </c>
      <c r="M686" s="10">
        <v>45658</v>
      </c>
      <c r="N686" s="10">
        <v>46022</v>
      </c>
      <c r="O686" s="8">
        <v>2273420</v>
      </c>
      <c r="P686" s="8">
        <v>0</v>
      </c>
      <c r="Q686" s="9"/>
      <c r="R686" s="4" t="e">
        <f>VLOOKUP(Q686,TIPOS_ANULACION!$D$5:$E$6,2,FALSE)</f>
        <v>#N/A</v>
      </c>
      <c r="S686" s="8">
        <v>0</v>
      </c>
      <c r="T686" s="9"/>
      <c r="U686" s="10"/>
      <c r="V686" s="31">
        <f t="shared" si="10"/>
        <v>2273420</v>
      </c>
      <c r="W686" s="9" t="s">
        <v>103</v>
      </c>
      <c r="X686" s="4">
        <f>VLOOKUP(W686,'ESTADOS ACTUALES CONTRATO'!$E$4:$F$13,2,FALSE)</f>
        <v>2</v>
      </c>
      <c r="Y686" s="54" t="s">
        <v>220</v>
      </c>
      <c r="Z686" s="54" t="s">
        <v>92</v>
      </c>
      <c r="AA686" s="9" t="s">
        <v>1975</v>
      </c>
      <c r="AB686" s="11" t="s">
        <v>1976</v>
      </c>
    </row>
    <row r="687" spans="1:28">
      <c r="A687" s="12" t="s">
        <v>84</v>
      </c>
      <c r="B687" s="3">
        <f>VLOOKUP(A687,LOCALIDAD!$A$3:$C$22,3,FALSE)</f>
        <v>6</v>
      </c>
      <c r="C687" s="12" t="s">
        <v>1963</v>
      </c>
      <c r="D687" s="29" t="str">
        <f>IFERROR(VLOOKUP(C687,RUBROS!A:B,2,FALSE),"")</f>
        <v>Obligaciones por Pagar Funcionamiento Vigencia Ant</v>
      </c>
      <c r="E687" s="12" t="s">
        <v>1548</v>
      </c>
      <c r="F687" s="43" t="s">
        <v>1549</v>
      </c>
      <c r="G687" s="43" t="s">
        <v>1088</v>
      </c>
      <c r="H687" s="4">
        <f>VLOOKUP(G687,TIPOS_CONTRATOS!$E$4:$F$19,2,FALSE)</f>
        <v>19</v>
      </c>
      <c r="I687" s="9">
        <v>728</v>
      </c>
      <c r="J687" s="12">
        <v>2025</v>
      </c>
      <c r="K687" s="9" t="s">
        <v>1877</v>
      </c>
      <c r="L687" s="9" t="s">
        <v>2045</v>
      </c>
      <c r="M687" s="10">
        <v>46022</v>
      </c>
      <c r="N687" s="10">
        <v>46265</v>
      </c>
      <c r="O687" s="8">
        <v>27000000</v>
      </c>
      <c r="P687" s="8">
        <v>0</v>
      </c>
      <c r="Q687" s="9"/>
      <c r="R687" s="4" t="e">
        <f>VLOOKUP(Q687,TIPOS_ANULACION!$D$5:$E$6,2,FALSE)</f>
        <v>#N/A</v>
      </c>
      <c r="S687" s="8">
        <v>0</v>
      </c>
      <c r="T687" s="9"/>
      <c r="U687" s="10"/>
      <c r="V687" s="31">
        <f t="shared" si="10"/>
        <v>27000000</v>
      </c>
      <c r="W687" s="9" t="s">
        <v>294</v>
      </c>
      <c r="X687" s="4">
        <f>VLOOKUP(W687,'ESTADOS ACTUALES CONTRATO'!$E$4:$F$13,2,FALSE)</f>
        <v>1</v>
      </c>
      <c r="Y687" s="54" t="s">
        <v>220</v>
      </c>
      <c r="Z687" s="54" t="s">
        <v>92</v>
      </c>
      <c r="AA687" s="9" t="s">
        <v>106</v>
      </c>
      <c r="AB687" s="11" t="s">
        <v>107</v>
      </c>
    </row>
    <row r="688" spans="1:28">
      <c r="A688" s="12" t="s">
        <v>84</v>
      </c>
      <c r="B688" s="3">
        <f>VLOOKUP(A688,LOCALIDAD!$A$3:$C$22,3,FALSE)</f>
        <v>6</v>
      </c>
      <c r="C688" s="12" t="s">
        <v>1963</v>
      </c>
      <c r="D688" s="29" t="str">
        <f>IFERROR(VLOOKUP(C688,RUBROS!A:B,2,FALSE),"")</f>
        <v>Obligaciones por Pagar Funcionamiento Vigencia Ant</v>
      </c>
      <c r="E688" s="12" t="s">
        <v>1548</v>
      </c>
      <c r="F688" s="43" t="s">
        <v>1549</v>
      </c>
      <c r="G688" s="43" t="s">
        <v>1088</v>
      </c>
      <c r="H688" s="4">
        <f>VLOOKUP(G688,TIPOS_CONTRATOS!$E$4:$F$19,2,FALSE)</f>
        <v>19</v>
      </c>
      <c r="I688" s="9">
        <v>728</v>
      </c>
      <c r="J688" s="12">
        <v>2025</v>
      </c>
      <c r="K688" s="9" t="s">
        <v>1878</v>
      </c>
      <c r="L688" s="9" t="s">
        <v>2046</v>
      </c>
      <c r="M688" s="10">
        <v>46022</v>
      </c>
      <c r="N688" s="10">
        <v>46265</v>
      </c>
      <c r="O688" s="8">
        <v>30000000</v>
      </c>
      <c r="P688" s="8">
        <v>0</v>
      </c>
      <c r="Q688" s="9"/>
      <c r="R688" s="4" t="e">
        <f>VLOOKUP(Q688,TIPOS_ANULACION!$D$5:$E$6,2,FALSE)</f>
        <v>#N/A</v>
      </c>
      <c r="S688" s="8">
        <v>0</v>
      </c>
      <c r="T688" s="9"/>
      <c r="U688" s="10"/>
      <c r="V688" s="31">
        <f t="shared" si="10"/>
        <v>30000000</v>
      </c>
      <c r="W688" s="9" t="s">
        <v>294</v>
      </c>
      <c r="X688" s="4">
        <f>VLOOKUP(W688,'ESTADOS ACTUALES CONTRATO'!$E$4:$F$13,2,FALSE)</f>
        <v>1</v>
      </c>
      <c r="Y688" s="54" t="s">
        <v>220</v>
      </c>
      <c r="Z688" s="54" t="s">
        <v>92</v>
      </c>
      <c r="AA688" s="9" t="s">
        <v>106</v>
      </c>
      <c r="AB688" s="11" t="s">
        <v>107</v>
      </c>
    </row>
    <row r="689" spans="1:28">
      <c r="A689" s="12" t="s">
        <v>84</v>
      </c>
      <c r="B689" s="3">
        <f>VLOOKUP(A689,LOCALIDAD!$A$3:$C$22,3,FALSE)</f>
        <v>6</v>
      </c>
      <c r="C689" s="12" t="s">
        <v>1963</v>
      </c>
      <c r="D689" s="29" t="str">
        <f>IFERROR(VLOOKUP(C689,RUBROS!A:B,2,FALSE),"")</f>
        <v>Obligaciones por Pagar Funcionamiento Vigencia Ant</v>
      </c>
      <c r="E689" s="12" t="s">
        <v>1555</v>
      </c>
      <c r="F689" s="43" t="s">
        <v>1556</v>
      </c>
      <c r="G689" s="43" t="s">
        <v>101</v>
      </c>
      <c r="H689" s="4">
        <f>VLOOKUP(G689,TIPOS_CONTRATOS!$E$4:$F$19,2,FALSE)</f>
        <v>10</v>
      </c>
      <c r="I689" s="9">
        <v>334</v>
      </c>
      <c r="J689" s="12">
        <v>2025</v>
      </c>
      <c r="K689" s="9" t="s">
        <v>1881</v>
      </c>
      <c r="L689" s="9" t="s">
        <v>2047</v>
      </c>
      <c r="M689" s="10">
        <v>45805</v>
      </c>
      <c r="N689" s="10">
        <v>46022</v>
      </c>
      <c r="O689" s="8">
        <v>101799347</v>
      </c>
      <c r="P689" s="8">
        <v>0</v>
      </c>
      <c r="Q689" s="9"/>
      <c r="R689" s="4" t="e">
        <f>VLOOKUP(Q689,TIPOS_ANULACION!$D$5:$E$6,2,FALSE)</f>
        <v>#N/A</v>
      </c>
      <c r="S689" s="8">
        <v>0</v>
      </c>
      <c r="T689" s="9"/>
      <c r="U689" s="10"/>
      <c r="V689" s="31">
        <f t="shared" si="10"/>
        <v>101799347</v>
      </c>
      <c r="W689" s="9" t="s">
        <v>103</v>
      </c>
      <c r="X689" s="4">
        <f>VLOOKUP(W689,'ESTADOS ACTUALES CONTRATO'!$E$4:$F$13,2,FALSE)</f>
        <v>2</v>
      </c>
      <c r="Y689" s="54" t="s">
        <v>147</v>
      </c>
      <c r="Z689" s="54" t="s">
        <v>92</v>
      </c>
      <c r="AA689" s="9" t="s">
        <v>106</v>
      </c>
      <c r="AB689" s="11" t="s">
        <v>107</v>
      </c>
    </row>
    <row r="690" spans="1:28">
      <c r="A690" s="12" t="s">
        <v>84</v>
      </c>
      <c r="B690" s="3">
        <f>VLOOKUP(A690,LOCALIDAD!$A$3:$C$22,3,FALSE)</f>
        <v>6</v>
      </c>
      <c r="C690" s="12" t="s">
        <v>1963</v>
      </c>
      <c r="D690" s="29" t="str">
        <f>IFERROR(VLOOKUP(C690,RUBROS!A:B,2,FALSE),"")</f>
        <v>Obligaciones por Pagar Funcionamiento Vigencia Ant</v>
      </c>
      <c r="E690" s="12" t="s">
        <v>1718</v>
      </c>
      <c r="F690" s="43" t="s">
        <v>1719</v>
      </c>
      <c r="G690" s="43" t="s">
        <v>101</v>
      </c>
      <c r="H690" s="4">
        <f>VLOOKUP(G690,TIPOS_CONTRATOS!$E$4:$F$19,2,FALSE)</f>
        <v>10</v>
      </c>
      <c r="I690" s="9">
        <v>298</v>
      </c>
      <c r="J690" s="12">
        <v>2025</v>
      </c>
      <c r="K690" s="9" t="s">
        <v>1882</v>
      </c>
      <c r="L690" s="9" t="s">
        <v>2048</v>
      </c>
      <c r="M690" s="10">
        <v>45755</v>
      </c>
      <c r="N690" s="10">
        <v>46060</v>
      </c>
      <c r="O690" s="8">
        <v>29554683</v>
      </c>
      <c r="P690" s="8">
        <v>0</v>
      </c>
      <c r="Q690" s="9"/>
      <c r="R690" s="4" t="e">
        <f>VLOOKUP(Q690,TIPOS_ANULACION!$D$5:$E$6,2,FALSE)</f>
        <v>#N/A</v>
      </c>
      <c r="S690" s="8">
        <v>0</v>
      </c>
      <c r="T690" s="9"/>
      <c r="U690" s="10"/>
      <c r="V690" s="31">
        <f t="shared" si="10"/>
        <v>29554683</v>
      </c>
      <c r="W690" s="9" t="s">
        <v>103</v>
      </c>
      <c r="X690" s="4">
        <f>VLOOKUP(W690,'ESTADOS ACTUALES CONTRATO'!$E$4:$F$13,2,FALSE)</f>
        <v>2</v>
      </c>
      <c r="Y690" s="54" t="s">
        <v>147</v>
      </c>
      <c r="Z690" s="54" t="s">
        <v>92</v>
      </c>
      <c r="AA690" s="9" t="s">
        <v>106</v>
      </c>
      <c r="AB690" s="11" t="s">
        <v>107</v>
      </c>
    </row>
    <row r="691" spans="1:28">
      <c r="A691" s="12" t="s">
        <v>84</v>
      </c>
      <c r="B691" s="3">
        <f>VLOOKUP(A691,LOCALIDAD!$A$3:$C$22,3,FALSE)</f>
        <v>6</v>
      </c>
      <c r="C691" s="12" t="s">
        <v>1963</v>
      </c>
      <c r="D691" s="29" t="str">
        <f>IFERROR(VLOOKUP(C691,RUBROS!A:B,2,FALSE),"")</f>
        <v>Obligaciones por Pagar Funcionamiento Vigencia Ant</v>
      </c>
      <c r="E691" s="12" t="s">
        <v>1718</v>
      </c>
      <c r="F691" s="43" t="s">
        <v>1719</v>
      </c>
      <c r="G691" s="43" t="s">
        <v>101</v>
      </c>
      <c r="H691" s="4">
        <f>VLOOKUP(G691,TIPOS_CONTRATOS!$E$4:$F$19,2,FALSE)</f>
        <v>10</v>
      </c>
      <c r="I691" s="9">
        <v>298</v>
      </c>
      <c r="J691" s="12">
        <v>2025</v>
      </c>
      <c r="K691" s="9" t="s">
        <v>1888</v>
      </c>
      <c r="L691" s="9" t="s">
        <v>2049</v>
      </c>
      <c r="M691" s="10">
        <v>45755</v>
      </c>
      <c r="N691" s="10">
        <v>46060</v>
      </c>
      <c r="O691" s="8">
        <v>9788720</v>
      </c>
      <c r="P691" s="8">
        <v>0</v>
      </c>
      <c r="Q691" s="9"/>
      <c r="R691" s="4" t="e">
        <f>VLOOKUP(Q691,TIPOS_ANULACION!$D$5:$E$6,2,FALSE)</f>
        <v>#N/A</v>
      </c>
      <c r="S691" s="8">
        <v>0</v>
      </c>
      <c r="T691" s="9"/>
      <c r="U691" s="10"/>
      <c r="V691" s="31">
        <f t="shared" si="10"/>
        <v>9788720</v>
      </c>
      <c r="W691" s="9" t="s">
        <v>103</v>
      </c>
      <c r="X691" s="4">
        <f>VLOOKUP(W691,'ESTADOS ACTUALES CONTRATO'!$E$4:$F$13,2,FALSE)</f>
        <v>2</v>
      </c>
      <c r="Y691" s="54" t="s">
        <v>147</v>
      </c>
      <c r="Z691" s="54" t="s">
        <v>92</v>
      </c>
      <c r="AA691" s="9" t="s">
        <v>106</v>
      </c>
      <c r="AB691" s="11" t="s">
        <v>107</v>
      </c>
    </row>
    <row r="692" spans="1:28">
      <c r="A692" s="12" t="s">
        <v>84</v>
      </c>
      <c r="B692" s="3">
        <f>VLOOKUP(A692,LOCALIDAD!$A$3:$C$22,3,FALSE)</f>
        <v>6</v>
      </c>
      <c r="C692" s="12" t="s">
        <v>2050</v>
      </c>
      <c r="D692" s="29" t="str">
        <f>IFERROR(VLOOKUP(C692,RUBROS!A:B,2,FALSE),"")</f>
        <v>Obligaciones por Pagar Funcionamiento Otras Vigenc</v>
      </c>
      <c r="E692" s="12" t="s">
        <v>2051</v>
      </c>
      <c r="F692" s="43" t="s">
        <v>2052</v>
      </c>
      <c r="G692" s="43" t="s">
        <v>101</v>
      </c>
      <c r="H692" s="4">
        <f>VLOOKUP(G692,TIPOS_CONTRATOS!$E$4:$F$19,2,FALSE)</f>
        <v>10</v>
      </c>
      <c r="I692" s="9">
        <v>703</v>
      </c>
      <c r="J692" s="12">
        <v>2024</v>
      </c>
      <c r="K692" s="9" t="s">
        <v>1891</v>
      </c>
      <c r="L692" s="9" t="s">
        <v>2053</v>
      </c>
      <c r="M692" s="38">
        <v>45650</v>
      </c>
      <c r="N692" s="38">
        <v>45876</v>
      </c>
      <c r="O692" s="8">
        <v>7109356</v>
      </c>
      <c r="P692" s="8">
        <v>0</v>
      </c>
      <c r="Q692" s="9"/>
      <c r="R692" s="4" t="e">
        <f>VLOOKUP(Q692,TIPOS_ANULACION!$D$5:$E$6,2,FALSE)</f>
        <v>#N/A</v>
      </c>
      <c r="S692" s="8">
        <v>0</v>
      </c>
      <c r="T692" s="9"/>
      <c r="U692" s="10"/>
      <c r="V692" s="31">
        <f t="shared" si="10"/>
        <v>7109356</v>
      </c>
      <c r="W692" s="9" t="s">
        <v>103</v>
      </c>
      <c r="X692" s="4">
        <f>VLOOKUP(W692,'ESTADOS ACTUALES CONTRATO'!$E$4:$F$13,2,FALSE)</f>
        <v>2</v>
      </c>
      <c r="Y692" s="54" t="s">
        <v>599</v>
      </c>
      <c r="Z692" s="54" t="s">
        <v>92</v>
      </c>
      <c r="AA692" s="39" t="s">
        <v>204</v>
      </c>
      <c r="AB692" s="40" t="s">
        <v>1915</v>
      </c>
    </row>
    <row r="693" spans="1:28">
      <c r="A693" s="12" t="s">
        <v>84</v>
      </c>
      <c r="B693" s="3">
        <f>VLOOKUP(A693,LOCALIDAD!$A$3:$C$22,3,FALSE)</f>
        <v>6</v>
      </c>
      <c r="C693" s="12" t="s">
        <v>2050</v>
      </c>
      <c r="D693" s="29" t="str">
        <f>IFERROR(VLOOKUP(C693,RUBROS!A:B,2,FALSE),"")</f>
        <v>Obligaciones por Pagar Funcionamiento Otras Vigenc</v>
      </c>
      <c r="E693" s="12" t="s">
        <v>2054</v>
      </c>
      <c r="F693" s="43" t="s">
        <v>2055</v>
      </c>
      <c r="G693" s="43" t="s">
        <v>101</v>
      </c>
      <c r="H693" s="4">
        <f>VLOOKUP(G693,TIPOS_CONTRATOS!$E$4:$F$19,2,FALSE)</f>
        <v>10</v>
      </c>
      <c r="I693" s="9">
        <v>13</v>
      </c>
      <c r="J693" s="12">
        <v>2024</v>
      </c>
      <c r="K693" s="9" t="s">
        <v>1893</v>
      </c>
      <c r="L693" s="9" t="s">
        <v>2056</v>
      </c>
      <c r="M693" s="38">
        <v>45352</v>
      </c>
      <c r="N693" s="38">
        <v>45752</v>
      </c>
      <c r="O693" s="8">
        <v>246838</v>
      </c>
      <c r="P693" s="8">
        <v>0</v>
      </c>
      <c r="Q693" s="9"/>
      <c r="R693" s="4" t="e">
        <f>VLOOKUP(Q693,TIPOS_ANULACION!$D$5:$E$6,2,FALSE)</f>
        <v>#N/A</v>
      </c>
      <c r="S693" s="8">
        <v>0</v>
      </c>
      <c r="T693" s="9"/>
      <c r="U693" s="10"/>
      <c r="V693" s="31">
        <f t="shared" si="10"/>
        <v>246838</v>
      </c>
      <c r="W693" s="9" t="s">
        <v>103</v>
      </c>
      <c r="X693" s="4">
        <f>VLOOKUP(W693,'ESTADOS ACTUALES CONTRATO'!$E$4:$F$13,2,FALSE)</f>
        <v>2</v>
      </c>
      <c r="Y693" s="54" t="s">
        <v>564</v>
      </c>
      <c r="Z693" s="54" t="s">
        <v>2057</v>
      </c>
      <c r="AA693" s="9" t="s">
        <v>106</v>
      </c>
      <c r="AB693" s="11" t="s">
        <v>107</v>
      </c>
    </row>
    <row r="694" spans="1:28">
      <c r="A694" s="12" t="s">
        <v>84</v>
      </c>
      <c r="B694" s="3">
        <f>VLOOKUP(A694,LOCALIDAD!$A$3:$C$22,3,FALSE)</f>
        <v>6</v>
      </c>
      <c r="C694" s="12" t="s">
        <v>2050</v>
      </c>
      <c r="D694" s="29" t="str">
        <f>IFERROR(VLOOKUP(C694,RUBROS!A:B,2,FALSE),"")</f>
        <v>Obligaciones por Pagar Funcionamiento Otras Vigenc</v>
      </c>
      <c r="E694" s="12" t="s">
        <v>2058</v>
      </c>
      <c r="F694" s="43" t="s">
        <v>2059</v>
      </c>
      <c r="G694" s="43" t="s">
        <v>101</v>
      </c>
      <c r="H694" s="4">
        <f>VLOOKUP(G694,TIPOS_CONTRATOS!$E$4:$F$19,2,FALSE)</f>
        <v>10</v>
      </c>
      <c r="I694" s="9">
        <v>409</v>
      </c>
      <c r="J694" s="12">
        <v>2024</v>
      </c>
      <c r="K694" s="9" t="s">
        <v>1899</v>
      </c>
      <c r="L694" s="9" t="s">
        <v>2060</v>
      </c>
      <c r="M694" s="38">
        <v>45541</v>
      </c>
      <c r="N694" s="38">
        <v>45843</v>
      </c>
      <c r="O694" s="8">
        <v>15002545</v>
      </c>
      <c r="P694" s="8">
        <v>0</v>
      </c>
      <c r="Q694" s="9"/>
      <c r="R694" s="4" t="e">
        <f>VLOOKUP(Q694,TIPOS_ANULACION!$D$5:$E$6,2,FALSE)</f>
        <v>#N/A</v>
      </c>
      <c r="S694" s="8">
        <v>0</v>
      </c>
      <c r="T694" s="9"/>
      <c r="U694" s="10"/>
      <c r="V694" s="31">
        <f t="shared" si="10"/>
        <v>15002545</v>
      </c>
      <c r="W694" s="9" t="s">
        <v>103</v>
      </c>
      <c r="X694" s="4">
        <f>VLOOKUP(W694,'ESTADOS ACTUALES CONTRATO'!$E$4:$F$13,2,FALSE)</f>
        <v>2</v>
      </c>
      <c r="Y694" s="54" t="s">
        <v>104</v>
      </c>
      <c r="Z694" s="54" t="s">
        <v>2061</v>
      </c>
      <c r="AA694" s="39" t="s">
        <v>1679</v>
      </c>
      <c r="AB694" s="40" t="s">
        <v>2062</v>
      </c>
    </row>
    <row r="695" spans="1:28">
      <c r="A695" s="12" t="s">
        <v>84</v>
      </c>
      <c r="B695" s="3">
        <f>VLOOKUP(A695,LOCALIDAD!$A$3:$C$22,3,FALSE)</f>
        <v>6</v>
      </c>
      <c r="C695" s="12" t="s">
        <v>2050</v>
      </c>
      <c r="D695" s="29" t="str">
        <f>IFERROR(VLOOKUP(C695,RUBROS!A:B,2,FALSE),"")</f>
        <v>Obligaciones por Pagar Funcionamiento Otras Vigenc</v>
      </c>
      <c r="E695" s="12" t="s">
        <v>2012</v>
      </c>
      <c r="F695" s="43" t="s">
        <v>2013</v>
      </c>
      <c r="G695" s="43" t="s">
        <v>101</v>
      </c>
      <c r="H695" s="4">
        <f>VLOOKUP(G695,TIPOS_CONTRATOS!$E$4:$F$19,2,FALSE)</f>
        <v>10</v>
      </c>
      <c r="I695" s="9">
        <v>417</v>
      </c>
      <c r="J695" s="12">
        <v>2024</v>
      </c>
      <c r="K695" s="9" t="s">
        <v>1903</v>
      </c>
      <c r="L695" s="9" t="s">
        <v>2063</v>
      </c>
      <c r="M695" s="38">
        <v>45561</v>
      </c>
      <c r="N695" s="38">
        <v>46031</v>
      </c>
      <c r="O695" s="8">
        <v>15443785</v>
      </c>
      <c r="P695" s="8">
        <v>0</v>
      </c>
      <c r="Q695" s="9"/>
      <c r="R695" s="4" t="e">
        <f>VLOOKUP(Q695,TIPOS_ANULACION!$D$5:$E$6,2,FALSE)</f>
        <v>#N/A</v>
      </c>
      <c r="S695" s="8">
        <v>0</v>
      </c>
      <c r="T695" s="9"/>
      <c r="U695" s="10"/>
      <c r="V695" s="31">
        <f t="shared" si="10"/>
        <v>15443785</v>
      </c>
      <c r="W695" s="9" t="s">
        <v>103</v>
      </c>
      <c r="X695" s="4">
        <f>VLOOKUP(W695,'ESTADOS ACTUALES CONTRATO'!$E$4:$F$13,2,FALSE)</f>
        <v>2</v>
      </c>
      <c r="Y695" s="54" t="s">
        <v>104</v>
      </c>
      <c r="Z695" s="54" t="s">
        <v>2015</v>
      </c>
      <c r="AA695" s="9" t="s">
        <v>106</v>
      </c>
      <c r="AB695" s="11" t="s">
        <v>107</v>
      </c>
    </row>
    <row r="696" spans="1:28">
      <c r="A696" s="12" t="s">
        <v>84</v>
      </c>
      <c r="B696" s="3">
        <f>VLOOKUP(A696,LOCALIDAD!$A$3:$C$22,3,FALSE)</f>
        <v>6</v>
      </c>
      <c r="C696" s="12" t="s">
        <v>2050</v>
      </c>
      <c r="D696" s="29" t="str">
        <f>IFERROR(VLOOKUP(C696,RUBROS!A:B,2,FALSE),"")</f>
        <v>Obligaciones por Pagar Funcionamiento Otras Vigenc</v>
      </c>
      <c r="E696" s="12" t="s">
        <v>2058</v>
      </c>
      <c r="F696" s="43" t="s">
        <v>2059</v>
      </c>
      <c r="G696" s="43" t="s">
        <v>101</v>
      </c>
      <c r="H696" s="4">
        <f>VLOOKUP(G696,TIPOS_CONTRATOS!$E$4:$F$19,2,FALSE)</f>
        <v>10</v>
      </c>
      <c r="I696" s="9">
        <v>409</v>
      </c>
      <c r="J696" s="12">
        <v>2024</v>
      </c>
      <c r="K696" s="9" t="s">
        <v>1906</v>
      </c>
      <c r="L696" s="9" t="s">
        <v>2064</v>
      </c>
      <c r="M696" s="38">
        <v>45541</v>
      </c>
      <c r="N696" s="38">
        <v>45843</v>
      </c>
      <c r="O696" s="8">
        <v>5145716</v>
      </c>
      <c r="P696" s="8">
        <v>0</v>
      </c>
      <c r="Q696" s="9"/>
      <c r="R696" s="4" t="e">
        <f>VLOOKUP(Q696,TIPOS_ANULACION!$D$5:$E$6,2,FALSE)</f>
        <v>#N/A</v>
      </c>
      <c r="S696" s="8">
        <v>0</v>
      </c>
      <c r="T696" s="9"/>
      <c r="U696" s="10"/>
      <c r="V696" s="31">
        <f t="shared" si="10"/>
        <v>5145716</v>
      </c>
      <c r="W696" s="9" t="s">
        <v>103</v>
      </c>
      <c r="X696" s="4">
        <f>VLOOKUP(W696,'ESTADOS ACTUALES CONTRATO'!$E$4:$F$13,2,FALSE)</f>
        <v>2</v>
      </c>
      <c r="Y696" s="54" t="s">
        <v>104</v>
      </c>
      <c r="Z696" s="54" t="s">
        <v>2061</v>
      </c>
      <c r="AA696" s="39" t="s">
        <v>1679</v>
      </c>
      <c r="AB696" s="40" t="s">
        <v>2062</v>
      </c>
    </row>
    <row r="697" spans="1:28">
      <c r="A697" s="12" t="s">
        <v>84</v>
      </c>
      <c r="B697" s="3">
        <f>VLOOKUP(A697,LOCALIDAD!$A$3:$C$22,3,FALSE)</f>
        <v>6</v>
      </c>
      <c r="C697" s="12" t="s">
        <v>2050</v>
      </c>
      <c r="D697" s="29" t="str">
        <f>IFERROR(VLOOKUP(C697,RUBROS!A:B,2,FALSE),"")</f>
        <v>Obligaciones por Pagar Funcionamiento Otras Vigenc</v>
      </c>
      <c r="E697" s="12" t="s">
        <v>2065</v>
      </c>
      <c r="F697" s="43" t="s">
        <v>2066</v>
      </c>
      <c r="G697" s="43" t="s">
        <v>101</v>
      </c>
      <c r="H697" s="4">
        <f>VLOOKUP(G697,TIPOS_CONTRATOS!$E$4:$F$19,2,FALSE)</f>
        <v>10</v>
      </c>
      <c r="I697" s="9">
        <v>318</v>
      </c>
      <c r="J697" s="12">
        <v>2023</v>
      </c>
      <c r="K697" s="9" t="s">
        <v>1909</v>
      </c>
      <c r="L697" s="9" t="s">
        <v>2067</v>
      </c>
      <c r="M697" s="38">
        <v>45153</v>
      </c>
      <c r="N697" s="38">
        <v>45730</v>
      </c>
      <c r="O697" s="8">
        <v>2293999</v>
      </c>
      <c r="P697" s="8">
        <v>0</v>
      </c>
      <c r="Q697" s="9" t="s">
        <v>137</v>
      </c>
      <c r="R697" s="4">
        <f>VLOOKUP(Q697,TIPOS_ANULACION!$D$5:$E$6,2,FALSE)</f>
        <v>1</v>
      </c>
      <c r="S697" s="8">
        <v>2293999</v>
      </c>
      <c r="T697" s="9">
        <v>1</v>
      </c>
      <c r="U697" s="10">
        <v>46076</v>
      </c>
      <c r="V697" s="31">
        <f t="shared" si="10"/>
        <v>0</v>
      </c>
      <c r="W697" s="9" t="s">
        <v>138</v>
      </c>
      <c r="X697" s="4">
        <f>VLOOKUP(W697,'ESTADOS ACTUALES CONTRATO'!$E$4:$F$13,2,FALSE)</f>
        <v>3</v>
      </c>
      <c r="Y697" s="54" t="s">
        <v>139</v>
      </c>
      <c r="Z697" s="54" t="s">
        <v>2068</v>
      </c>
      <c r="AA697" s="39" t="s">
        <v>549</v>
      </c>
      <c r="AB697" s="40" t="s">
        <v>550</v>
      </c>
    </row>
    <row r="698" spans="1:28">
      <c r="A698" s="12" t="s">
        <v>84</v>
      </c>
      <c r="B698" s="3">
        <f>VLOOKUP(A698,LOCALIDAD!$A$3:$C$22,3,FALSE)</f>
        <v>6</v>
      </c>
      <c r="C698" s="12" t="s">
        <v>85</v>
      </c>
      <c r="D698" s="29" t="str">
        <f>IFERROR(VLOOKUP(C698,RUBROS!A:B,2,FALSE),"")</f>
        <v>Obligaciones por pagar Inversión vigencia anterior</v>
      </c>
      <c r="E698" s="12" t="s">
        <v>2069</v>
      </c>
      <c r="F698" s="43" t="s">
        <v>2070</v>
      </c>
      <c r="G698" s="43" t="s">
        <v>88</v>
      </c>
      <c r="H698" s="4">
        <f>VLOOKUP(G698,TIPOS_CONTRATOS!$E$4:$F$19,2,FALSE)</f>
        <v>11</v>
      </c>
      <c r="I698" s="9">
        <v>421</v>
      </c>
      <c r="J698" s="12">
        <v>2025</v>
      </c>
      <c r="K698" s="9" t="s">
        <v>365</v>
      </c>
      <c r="L698" s="9" t="s">
        <v>2071</v>
      </c>
      <c r="M698" s="10">
        <v>45924</v>
      </c>
      <c r="N698" s="10">
        <v>46053</v>
      </c>
      <c r="O698" s="8">
        <v>10988000</v>
      </c>
      <c r="P698" s="60">
        <v>4100000</v>
      </c>
      <c r="Q698" s="9"/>
      <c r="R698" s="4" t="e">
        <f>VLOOKUP(Q698,TIPOS_ANULACION!$D$5:$E$6,2,FALSE)</f>
        <v>#N/A</v>
      </c>
      <c r="S698" s="8">
        <v>0</v>
      </c>
      <c r="T698" s="9"/>
      <c r="U698" s="10"/>
      <c r="V698" s="31">
        <f t="shared" si="10"/>
        <v>6888000</v>
      </c>
      <c r="W698" s="9" t="s">
        <v>91</v>
      </c>
      <c r="X698" s="4">
        <f>VLOOKUP(W698,'ESTADOS ACTUALES CONTRATO'!$E$4:$F$13,2,FALSE)</f>
        <v>6</v>
      </c>
      <c r="Y698" s="54" t="s">
        <v>220</v>
      </c>
      <c r="Z698" s="54" t="s">
        <v>92</v>
      </c>
      <c r="AA698" s="9" t="s">
        <v>93</v>
      </c>
      <c r="AB698" s="11" t="s">
        <v>94</v>
      </c>
    </row>
    <row r="699" spans="1:28">
      <c r="A699" s="12" t="s">
        <v>84</v>
      </c>
      <c r="B699" s="3">
        <f>VLOOKUP(A699,LOCALIDAD!$A$3:$C$22,3,FALSE)</f>
        <v>6</v>
      </c>
      <c r="C699" s="12" t="s">
        <v>1739</v>
      </c>
      <c r="D699" s="29" t="str">
        <f>IFERROR(VLOOKUP(C699,RUBROS!A:B,2,FALSE),"")</f>
        <v>Obligaciones por pagar Inversión vigencias anteriores</v>
      </c>
      <c r="E699" s="12" t="s">
        <v>1813</v>
      </c>
      <c r="F699" s="43" t="s">
        <v>1814</v>
      </c>
      <c r="G699" s="43" t="s">
        <v>101</v>
      </c>
      <c r="H699" s="4">
        <f>VLOOKUP(G699,TIPOS_CONTRATOS!$E$4:$F$19,2,FALSE)</f>
        <v>10</v>
      </c>
      <c r="I699" s="9">
        <v>656</v>
      </c>
      <c r="J699" s="12">
        <v>2024</v>
      </c>
      <c r="K699" s="9" t="s">
        <v>1642</v>
      </c>
      <c r="L699" s="9" t="s">
        <v>2072</v>
      </c>
      <c r="M699" s="38">
        <v>45631</v>
      </c>
      <c r="N699" s="38">
        <v>45965</v>
      </c>
      <c r="O699" s="8">
        <v>125438683</v>
      </c>
      <c r="P699" s="8">
        <v>0</v>
      </c>
      <c r="Q699" s="9"/>
      <c r="R699" s="4" t="e">
        <f>VLOOKUP(Q699,TIPOS_ANULACION!$D$5:$E$6,2,FALSE)</f>
        <v>#N/A</v>
      </c>
      <c r="S699" s="8">
        <v>0</v>
      </c>
      <c r="T699" s="9"/>
      <c r="U699" s="10"/>
      <c r="V699" s="31">
        <f t="shared" si="10"/>
        <v>125438683</v>
      </c>
      <c r="W699" s="9" t="s">
        <v>103</v>
      </c>
      <c r="X699" s="4">
        <f>VLOOKUP(W699,'ESTADOS ACTUALES CONTRATO'!$E$4:$F$13,2,FALSE)</f>
        <v>2</v>
      </c>
      <c r="Y699" s="54" t="s">
        <v>564</v>
      </c>
      <c r="Z699" s="54" t="s">
        <v>1816</v>
      </c>
      <c r="AA699" s="9" t="s">
        <v>106</v>
      </c>
      <c r="AB699" s="11" t="s">
        <v>107</v>
      </c>
    </row>
    <row r="700" spans="1:28">
      <c r="A700" s="12" t="s">
        <v>84</v>
      </c>
      <c r="B700" s="3">
        <f>VLOOKUP(A700,LOCALIDAD!$A$3:$C$22,3,FALSE)</f>
        <v>6</v>
      </c>
      <c r="C700" s="12" t="s">
        <v>85</v>
      </c>
      <c r="D700" s="29" t="str">
        <f>IFERROR(VLOOKUP(C700,RUBROS!A:B,2,FALSE),"")</f>
        <v>Obligaciones por pagar Inversión vigencia anterior</v>
      </c>
      <c r="E700" s="12" t="s">
        <v>1447</v>
      </c>
      <c r="F700" s="43" t="s">
        <v>1448</v>
      </c>
      <c r="G700" s="43" t="s">
        <v>1239</v>
      </c>
      <c r="H700" s="4">
        <f>VLOOKUP(G700,TIPOS_CONTRATOS!$E$4:$F$19,2,FALSE)</f>
        <v>13</v>
      </c>
      <c r="I700" s="9">
        <v>723</v>
      </c>
      <c r="J700" s="12">
        <v>2025</v>
      </c>
      <c r="K700" s="9" t="s">
        <v>1244</v>
      </c>
      <c r="L700" s="9" t="s">
        <v>2073</v>
      </c>
      <c r="M700" s="10">
        <v>46022</v>
      </c>
      <c r="N700" s="10">
        <v>46116</v>
      </c>
      <c r="O700" s="8">
        <v>579630035</v>
      </c>
      <c r="P700" s="8">
        <v>0</v>
      </c>
      <c r="Q700" s="9"/>
      <c r="R700" s="4" t="e">
        <f>VLOOKUP(Q700,TIPOS_ANULACION!$D$5:$E$6,2,FALSE)</f>
        <v>#N/A</v>
      </c>
      <c r="S700" s="8">
        <v>0</v>
      </c>
      <c r="T700" s="9"/>
      <c r="U700" s="10"/>
      <c r="V700" s="31">
        <f t="shared" si="10"/>
        <v>579630035</v>
      </c>
      <c r="W700" s="9" t="s">
        <v>294</v>
      </c>
      <c r="X700" s="4">
        <f>VLOOKUP(W700,'ESTADOS ACTUALES CONTRATO'!$E$4:$F$13,2,FALSE)</f>
        <v>1</v>
      </c>
      <c r="Y700" s="54" t="s">
        <v>220</v>
      </c>
      <c r="Z700" s="54" t="s">
        <v>92</v>
      </c>
      <c r="AA700" s="9" t="s">
        <v>106</v>
      </c>
      <c r="AB700" s="11" t="s">
        <v>107</v>
      </c>
    </row>
    <row r="701" spans="1:28">
      <c r="A701" s="12" t="s">
        <v>84</v>
      </c>
      <c r="B701" s="3">
        <f>VLOOKUP(A701,LOCALIDAD!$A$3:$C$22,3,FALSE)</f>
        <v>6</v>
      </c>
      <c r="C701" s="12" t="s">
        <v>85</v>
      </c>
      <c r="D701" s="29" t="str">
        <f>IFERROR(VLOOKUP(C701,RUBROS!A:B,2,FALSE),"")</f>
        <v>Obligaciones por pagar Inversión vigencia anterior</v>
      </c>
      <c r="E701" s="12" t="s">
        <v>1444</v>
      </c>
      <c r="F701" s="43" t="s">
        <v>1445</v>
      </c>
      <c r="G701" s="43" t="s">
        <v>101</v>
      </c>
      <c r="H701" s="4">
        <f>VLOOKUP(G701,TIPOS_CONTRATOS!$E$4:$F$19,2,FALSE)</f>
        <v>10</v>
      </c>
      <c r="I701" s="9">
        <v>725</v>
      </c>
      <c r="J701" s="12">
        <v>2025</v>
      </c>
      <c r="K701" s="9" t="s">
        <v>1241</v>
      </c>
      <c r="L701" s="9" t="s">
        <v>2074</v>
      </c>
      <c r="M701" s="10">
        <v>46022</v>
      </c>
      <c r="N701" s="10">
        <v>46096</v>
      </c>
      <c r="O701" s="8">
        <v>22110235</v>
      </c>
      <c r="P701" s="8">
        <v>0</v>
      </c>
      <c r="Q701" s="9"/>
      <c r="R701" s="4" t="e">
        <f>VLOOKUP(Q701,TIPOS_ANULACION!$D$5:$E$6,2,FALSE)</f>
        <v>#N/A</v>
      </c>
      <c r="S701" s="8">
        <v>0</v>
      </c>
      <c r="T701" s="9"/>
      <c r="U701" s="10"/>
      <c r="V701" s="31">
        <f t="shared" si="10"/>
        <v>22110235</v>
      </c>
      <c r="W701" s="9" t="s">
        <v>294</v>
      </c>
      <c r="X701" s="4">
        <f>VLOOKUP(W701,'ESTADOS ACTUALES CONTRATO'!$E$4:$F$13,2,FALSE)</f>
        <v>1</v>
      </c>
      <c r="Y701" s="54" t="s">
        <v>220</v>
      </c>
      <c r="Z701" s="54" t="s">
        <v>92</v>
      </c>
      <c r="AA701" s="9" t="s">
        <v>106</v>
      </c>
      <c r="AB701" s="11" t="s">
        <v>107</v>
      </c>
    </row>
    <row r="702" spans="1:28">
      <c r="A702" s="12" t="s">
        <v>84</v>
      </c>
      <c r="B702" s="3">
        <f>VLOOKUP(A702,LOCALIDAD!$A$3:$C$22,3,FALSE)</f>
        <v>6</v>
      </c>
      <c r="C702" s="12" t="s">
        <v>85</v>
      </c>
      <c r="D702" s="29" t="str">
        <f>IFERROR(VLOOKUP(C702,RUBROS!A:B,2,FALSE),"")</f>
        <v>Obligaciones por pagar Inversión vigencia anterior</v>
      </c>
      <c r="E702" s="12" t="s">
        <v>1444</v>
      </c>
      <c r="F702" s="43" t="s">
        <v>1445</v>
      </c>
      <c r="G702" s="43" t="s">
        <v>101</v>
      </c>
      <c r="H702" s="4">
        <f>VLOOKUP(G702,TIPOS_CONTRATOS!$E$4:$F$19,2,FALSE)</f>
        <v>10</v>
      </c>
      <c r="I702" s="9">
        <v>725</v>
      </c>
      <c r="J702" s="12">
        <v>2025</v>
      </c>
      <c r="K702" s="9" t="s">
        <v>1241</v>
      </c>
      <c r="L702" s="9" t="s">
        <v>2074</v>
      </c>
      <c r="M702" s="10">
        <v>46022</v>
      </c>
      <c r="N702" s="10">
        <v>46096</v>
      </c>
      <c r="O702" s="8">
        <v>116406048</v>
      </c>
      <c r="P702" s="8">
        <v>0</v>
      </c>
      <c r="Q702" s="9"/>
      <c r="R702" s="4" t="e">
        <f>VLOOKUP(Q702,TIPOS_ANULACION!$D$5:$E$6,2,FALSE)</f>
        <v>#N/A</v>
      </c>
      <c r="S702" s="8">
        <v>0</v>
      </c>
      <c r="T702" s="9"/>
      <c r="U702" s="10"/>
      <c r="V702" s="31">
        <f t="shared" si="10"/>
        <v>116406048</v>
      </c>
      <c r="W702" s="9" t="s">
        <v>294</v>
      </c>
      <c r="X702" s="4">
        <f>VLOOKUP(W702,'ESTADOS ACTUALES CONTRATO'!$E$4:$F$13,2,FALSE)</f>
        <v>1</v>
      </c>
      <c r="Y702" s="54" t="s">
        <v>220</v>
      </c>
      <c r="Z702" s="54" t="s">
        <v>92</v>
      </c>
      <c r="AA702" s="9" t="s">
        <v>106</v>
      </c>
      <c r="AB702" s="11" t="s">
        <v>107</v>
      </c>
    </row>
    <row r="703" spans="1:28">
      <c r="A703" s="12" t="s">
        <v>84</v>
      </c>
      <c r="B703" s="3">
        <f>VLOOKUP(A703,LOCALIDAD!$A$3:$C$22,3,FALSE)</f>
        <v>6</v>
      </c>
      <c r="C703" s="12" t="s">
        <v>85</v>
      </c>
      <c r="D703" s="29" t="str">
        <f>IFERROR(VLOOKUP(C703,RUBROS!A:B,2,FALSE),"")</f>
        <v>Obligaciones por pagar Inversión vigencia anterior</v>
      </c>
      <c r="E703" s="12" t="s">
        <v>1450</v>
      </c>
      <c r="F703" s="43" t="s">
        <v>1451</v>
      </c>
      <c r="G703" s="43" t="s">
        <v>1452</v>
      </c>
      <c r="H703" s="4">
        <f>VLOOKUP(G703,TIPOS_CONTRATOS!$E$4:$F$19,2,FALSE)</f>
        <v>2</v>
      </c>
      <c r="I703" s="9">
        <v>719</v>
      </c>
      <c r="J703" s="12">
        <v>2025</v>
      </c>
      <c r="K703" s="9" t="s">
        <v>1247</v>
      </c>
      <c r="L703" s="9" t="s">
        <v>2075</v>
      </c>
      <c r="M703" s="10">
        <v>46022</v>
      </c>
      <c r="N703" s="10">
        <v>46209</v>
      </c>
      <c r="O703" s="8">
        <v>93543840</v>
      </c>
      <c r="P703" s="8">
        <v>0</v>
      </c>
      <c r="Q703" s="9"/>
      <c r="R703" s="4" t="e">
        <f>VLOOKUP(Q703,TIPOS_ANULACION!$D$5:$E$6,2,FALSE)</f>
        <v>#N/A</v>
      </c>
      <c r="S703" s="8">
        <v>0</v>
      </c>
      <c r="T703" s="9"/>
      <c r="U703" s="10"/>
      <c r="V703" s="31">
        <f t="shared" si="10"/>
        <v>93543840</v>
      </c>
      <c r="W703" s="9" t="s">
        <v>294</v>
      </c>
      <c r="X703" s="4">
        <f>VLOOKUP(W703,'ESTADOS ACTUALES CONTRATO'!$E$4:$F$13,2,FALSE)</f>
        <v>1</v>
      </c>
      <c r="Y703" s="54" t="s">
        <v>333</v>
      </c>
      <c r="Z703" s="54" t="s">
        <v>92</v>
      </c>
      <c r="AA703" s="9" t="s">
        <v>106</v>
      </c>
      <c r="AB703" s="11" t="s">
        <v>107</v>
      </c>
    </row>
    <row r="704" spans="1:28" thickBot="1">
      <c r="A704" s="12" t="s">
        <v>84</v>
      </c>
      <c r="B704" s="3">
        <f>VLOOKUP(A704,LOCALIDAD!$A$3:$C$22,3,FALSE)</f>
        <v>6</v>
      </c>
      <c r="C704" s="12" t="s">
        <v>85</v>
      </c>
      <c r="D704" s="29" t="str">
        <f>IFERROR(VLOOKUP(C704,RUBROS!A:B,2,FALSE),"")</f>
        <v>Obligaciones por pagar Inversión vigencia anterior</v>
      </c>
      <c r="E704" s="12" t="s">
        <v>1454</v>
      </c>
      <c r="F704" s="43" t="s">
        <v>1455</v>
      </c>
      <c r="G704" s="43" t="s">
        <v>1452</v>
      </c>
      <c r="H704" s="4">
        <f>VLOOKUP(G704,TIPOS_CONTRATOS!$E$4:$F$19,2,FALSE)</f>
        <v>2</v>
      </c>
      <c r="I704" s="9">
        <v>718</v>
      </c>
      <c r="J704" s="12">
        <v>2025</v>
      </c>
      <c r="K704" s="9" t="s">
        <v>1247</v>
      </c>
      <c r="L704" s="9" t="s">
        <v>2076</v>
      </c>
      <c r="M704" s="10">
        <v>46022</v>
      </c>
      <c r="N704" s="10">
        <v>46118</v>
      </c>
      <c r="O704" s="8">
        <v>300872000</v>
      </c>
      <c r="P704" s="8">
        <v>0</v>
      </c>
      <c r="Q704" s="9"/>
      <c r="R704" s="4" t="e">
        <f>VLOOKUP(Q704,TIPOS_ANULACION!$D$5:$E$6,2,FALSE)</f>
        <v>#N/A</v>
      </c>
      <c r="S704" s="8">
        <v>0</v>
      </c>
      <c r="T704" s="9"/>
      <c r="U704" s="10"/>
      <c r="V704" s="31">
        <f t="shared" si="10"/>
        <v>300872000</v>
      </c>
      <c r="W704" s="9" t="s">
        <v>294</v>
      </c>
      <c r="X704" s="4">
        <f>VLOOKUP(W704,'ESTADOS ACTUALES CONTRATO'!$E$4:$F$13,2,FALSE)</f>
        <v>1</v>
      </c>
      <c r="Y704" s="54" t="s">
        <v>333</v>
      </c>
      <c r="Z704" s="54" t="s">
        <v>92</v>
      </c>
      <c r="AA704" s="9" t="s">
        <v>106</v>
      </c>
      <c r="AB704" s="11" t="s">
        <v>107</v>
      </c>
    </row>
    <row r="705" spans="1:28" ht="15" customHeight="1" thickBot="1">
      <c r="A705" s="17" t="s">
        <v>2077</v>
      </c>
      <c r="B705" s="18"/>
      <c r="C705" s="18"/>
      <c r="D705" s="23"/>
      <c r="E705" s="18"/>
      <c r="F705" s="23"/>
      <c r="G705" s="18"/>
      <c r="H705" s="18"/>
      <c r="I705" s="18"/>
      <c r="J705" s="18"/>
      <c r="K705" s="18"/>
      <c r="L705" s="18"/>
      <c r="M705" s="18"/>
      <c r="N705" s="18"/>
      <c r="O705" s="32">
        <f>SUM(O8:O704)</f>
        <v>36142047708</v>
      </c>
      <c r="P705" s="32">
        <f>SUM(P8:P704)</f>
        <v>1914404377</v>
      </c>
      <c r="Q705" s="19"/>
      <c r="R705" s="19"/>
      <c r="S705" s="32">
        <f>SUM(S8:S704)</f>
        <v>2775401595</v>
      </c>
      <c r="T705" s="19"/>
      <c r="U705" s="19"/>
      <c r="V705" s="32">
        <f>SUM(V8:V704)</f>
        <v>31452241736</v>
      </c>
      <c r="W705" s="20"/>
      <c r="X705" s="18"/>
      <c r="Y705" s="18"/>
      <c r="Z705" s="18"/>
      <c r="AA705" s="18"/>
      <c r="AB705" s="21"/>
    </row>
  </sheetData>
  <sheetProtection algorithmName="SHA-512" hashValue="beu8Z7vFImfddcLzP6rjlZ6e6bWYbVsfoWLqBGO0ALVHjF9u1qjkftV2/o5HCa/BoemyW68nWIsFfouNXmUfIQ==" saltValue="w4vDySADBQ0+5ZtrStaAZg==" spinCount="100000" sheet="1" objects="1" autoFilter="0"/>
  <autoFilter ref="A7:AB705" xr:uid="{00000000-0009-0000-0000-000001000000}"/>
  <mergeCells count="2">
    <mergeCell ref="D1:V1"/>
    <mergeCell ref="AA1:AB5"/>
  </mergeCells>
  <dataValidations count="14">
    <dataValidation type="decimal" allowBlank="1" showInputMessage="1" showErrorMessage="1" sqref="V6:V7 W7 X6:X704" xr:uid="{6A14A1DD-9099-4BD9-8B1C-853BE65F3BB6}">
      <formula1>-1000000000000000000</formula1>
      <formula2>10000000000000000000</formula2>
    </dataValidation>
    <dataValidation allowBlank="1" showInputMessage="1" showErrorMessage="1" error="Únicamente admite valores numéricos" sqref="K6:L6" xr:uid="{312CE392-9803-440E-A369-324BF32D7AEE}"/>
    <dataValidation type="date" allowBlank="1" showInputMessage="1" showErrorMessage="1" sqref="R7 U6:U7 S6:T6 O6:Q7" xr:uid="{4CFC5EAE-83E4-4803-AD0F-3A84DCD3536D}">
      <formula1>25569</formula1>
      <formula2>73051</formula2>
    </dataValidation>
    <dataValidation type="whole" allowBlank="1" showInputMessage="1" showErrorMessage="1" error="Solo entre años 2010 y 2022" sqref="J6:J7" xr:uid="{B091A3EA-6102-4688-BCC5-3F00DE3B9B3D}">
      <formula1>2010</formula1>
      <formula2>2024</formula2>
    </dataValidation>
    <dataValidation type="date" allowBlank="1" showInputMessage="1" showErrorMessage="1" sqref="M628:N629 M700:N704 M677:N691 M15 M623:N623 M657:N669 M6:N9 M671:N675 M625:N626 M11:N13 M698:N698 M517:M518 N581 M520 M581" xr:uid="{EDD13609-C840-45CF-B4AF-205A25F4118E}">
      <formula1>40179</formula1>
      <formula2>47848</formula2>
    </dataValidation>
    <dataValidation type="whole" allowBlank="1" showInputMessage="1" showErrorMessage="1" error="Únicamente admite valores numéricos" sqref="I6:I704" xr:uid="{D7170B1D-4F15-4AE8-A709-21C8F41ECA7B}">
      <formula1>1</formula1>
      <formula2>10000000000</formula2>
    </dataValidation>
    <dataValidation type="whole" allowBlank="1" showInputMessage="1" showErrorMessage="1" error="Solo admite valores numéricos_x000a_" sqref="T8:T704" xr:uid="{7BCDE3BB-0972-43DE-9A6C-B4AD3DF5D388}">
      <formula1>0</formula1>
      <formula2>10000000000000000</formula2>
    </dataValidation>
    <dataValidation type="whole" allowBlank="1" showInputMessage="1" showErrorMessage="1" error="Solo admite valores numéricos_x000a_" sqref="V8:V704 S8:S704 O8:O704 P8:P195 P201:P205 P207 P209 P211:P213 P215 P220:P221 P224 P226:P232 P237:P238 P240 P242:P244 P246:P247 P249:P253 P258:P261 P263 P266 P271 P274:P277 P279:P280 P282:P290 P293 P295:P298 P304:P305 P307 P311:P312 P314:P332 P340 P342 P344:P345 P348:P351 P353 P356 P358:P360 P363 P366 P371 P373:P378 P380 P382:P384 P388:P389 P391:P393 P396 P399:P400 P402:P410 P412:P414 P416:P418 P420:P421 P424 P428 P432:P434 P440 P444:P449 P451:P467 P470:P472 P479 P481 P485 P489 P492:P495 P498:P499 P501:P523 P525:P526 P530 P534 P536 P538:P540 P542 P545:P566 P568:P657 P660:P662 P664:P697 P699:P704" xr:uid="{D803AA45-DB63-41BC-8F75-87D7BB096669}">
      <formula1>0</formula1>
      <formula2>1E+35</formula2>
    </dataValidation>
    <dataValidation type="whole" allowBlank="1" showInputMessage="1" showErrorMessage="1" sqref="V8:V704 S8:S704 O8:O704 P8:P195 P201:P205 P207 P209 P211:P213 P215 P220:P221 P224 P226:P232 P237:P238 P240 P242:P244 P246:P247 P249:P253 P258:P261 P263 P266 P271 P274:P277 P279:P280 P282:P290 P293 P295:P298 P304:P305 P307 P311:P312 P314:P332 P340 P342 P344:P345 P348:P351 P353 P356 P358:P360 P363 P366 P371 P373:P378 P380 P382:P384 P388:P389 P391:P393 P396 P399:P400 P402:P410 P412:P414 P416:P418 P420:P421 P424 P428 P432:P434 P440 P444:P449 P451:P467 P470:P472 P479 P481 P485 P489 P492:P495 P498:P499 P501:P523 P525:P526 P530 P534 P536 P538:P540 P542 P545:P566 P568:P657 P660:P662 P664:P697 P699:P704" xr:uid="{B5924D39-A099-4614-A822-2BDA8E02329D}">
      <formula1>0</formula1>
      <formula2>100000000000</formula2>
    </dataValidation>
    <dataValidation type="decimal" allowBlank="1" showInputMessage="1" showErrorMessage="1" error="Solo admite valores numéricos_x000a_" sqref="R8:R704" xr:uid="{3CEDCF30-3AAD-4579-B622-844CE25F6E6A}">
      <formula1>0</formula1>
      <formula2>1E+35</formula2>
    </dataValidation>
    <dataValidation type="whole" allowBlank="1" showInputMessage="1" showErrorMessage="1" error="Únicamente admite valores numéricos" sqref="K7:L704" xr:uid="{62862466-E0EE-4707-A987-A9F521F03F9B}">
      <formula1>1</formula1>
      <formula2>100000000000000000</formula2>
    </dataValidation>
    <dataValidation type="whole" allowBlank="1" showInputMessage="1" showErrorMessage="1" error="Verifique la vigencia" sqref="J8:J704" xr:uid="{CAA6C939-F1EB-4EF8-B684-B8056E584591}">
      <formula1>2010</formula1>
      <formula2>2030</formula2>
    </dataValidation>
    <dataValidation type="whole" allowBlank="1" showInputMessage="1" showErrorMessage="1" error="Solo números enteros" sqref="E8:E704" xr:uid="{E234EBD7-719E-4CF7-9B4B-6F17B00B80FB}">
      <formula1>0</formula1>
      <formula2>1E+23</formula2>
    </dataValidation>
    <dataValidation type="custom" allowBlank="1" showInputMessage="1" showErrorMessage="1" error="Solo se permiten MAYUSCULAS" sqref="F8:F704" xr:uid="{C096C969-0BC3-4614-9D03-F7C79B90D076}">
      <formula1>EXACT(F8,UPPER(F8))</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D21DB014-0A95-4D68-BDAF-F8D3DF5B1E49}">
          <x14:formula1>
            <xm:f>TIPOS_CONTRATOS!$E$4:$E$24</xm:f>
          </x14:formula1>
          <xm:sqref>G6:G7</xm:sqref>
        </x14:dataValidation>
        <x14:dataValidation type="list" allowBlank="1" showInputMessage="1" showErrorMessage="1" xr:uid="{B27DE368-3210-49E0-95CC-37725642945A}">
          <x14:formula1>
            <xm:f>TIPOS_CONTRATOS!$E$4:$E$19</xm:f>
          </x14:formula1>
          <xm:sqref>G8:G704</xm:sqref>
        </x14:dataValidation>
        <x14:dataValidation type="list" allowBlank="1" showInputMessage="1" showErrorMessage="1" xr:uid="{C8664ABF-F67B-49C7-BA7E-4DD8D99C6392}">
          <x14:formula1>
            <xm:f>TIPOS_ANULACION!$D$5:$D$6</xm:f>
          </x14:formula1>
          <xm:sqref>Q8:Q704</xm:sqref>
        </x14:dataValidation>
        <x14:dataValidation type="list" allowBlank="1" showInputMessage="1" showErrorMessage="1" xr:uid="{79B8E07C-FA28-4435-B277-38E88895005C}">
          <x14:formula1>
            <xm:f>RUBROS!$A$2:$A$1048576</xm:f>
          </x14:formula1>
          <xm:sqref>C8:C704</xm:sqref>
        </x14:dataValidation>
        <x14:dataValidation type="list" allowBlank="1" showInputMessage="1" showErrorMessage="1" xr:uid="{A4A7E106-0586-44AC-9EAE-08EB4576A03A}">
          <x14:formula1>
            <xm:f>LOCALIDAD!$A$3:$A$22</xm:f>
          </x14:formula1>
          <xm:sqref>A8:A704</xm:sqref>
        </x14:dataValidation>
        <x14:dataValidation type="list" allowBlank="1" showInputMessage="1" showErrorMessage="1" xr:uid="{65717E02-81C2-43D8-A5B3-C97FDEDB17A1}">
          <x14:formula1>
            <xm:f>'ESTADOS ACTUALES CONTRATO'!$E$4:$E$13</xm:f>
          </x14:formula1>
          <xm:sqref>W8:W704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zoomScale="74" zoomScaleNormal="130" workbookViewId="0">
      <selection activeCell="A4" sqref="A4"/>
    </sheetView>
  </sheetViews>
  <sheetFormatPr defaultColWidth="11.42578125" defaultRowHeight="14.45"/>
  <cols>
    <col min="1" max="1" width="75.28515625" bestFit="1" customWidth="1"/>
    <col min="2" max="2" width="75.28515625" customWidth="1"/>
    <col min="3" max="3" width="15.140625" customWidth="1"/>
    <col min="4" max="4" width="36.7109375" customWidth="1"/>
    <col min="5" max="5" width="43.5703125" customWidth="1"/>
    <col min="6" max="6" width="19.140625" customWidth="1"/>
    <col min="7" max="7" width="62.28515625" customWidth="1"/>
  </cols>
  <sheetData>
    <row r="1" spans="1:7" s="1" customFormat="1">
      <c r="A1" s="1" t="s">
        <v>55</v>
      </c>
      <c r="B1" s="1" t="s">
        <v>56</v>
      </c>
      <c r="C1" s="1" t="s">
        <v>2078</v>
      </c>
      <c r="D1" s="1" t="s">
        <v>2079</v>
      </c>
      <c r="E1" s="1" t="s">
        <v>2080</v>
      </c>
      <c r="F1" s="1" t="s">
        <v>2081</v>
      </c>
      <c r="G1" s="1" t="s">
        <v>2082</v>
      </c>
    </row>
    <row r="2" spans="1:7">
      <c r="A2" t="s">
        <v>1963</v>
      </c>
      <c r="B2" t="s">
        <v>2083</v>
      </c>
      <c r="C2" t="s">
        <v>2084</v>
      </c>
      <c r="D2" t="s">
        <v>2085</v>
      </c>
      <c r="E2" s="2" t="s">
        <v>2086</v>
      </c>
      <c r="F2">
        <v>2022</v>
      </c>
      <c r="G2" t="str">
        <f>A2&amp;" - "&amp;E2</f>
        <v>O219001 - OXP funcionamiento vigencia anterior</v>
      </c>
    </row>
    <row r="3" spans="1:7">
      <c r="A3" t="s">
        <v>2050</v>
      </c>
      <c r="B3" t="s">
        <v>2087</v>
      </c>
      <c r="C3" t="s">
        <v>2084</v>
      </c>
      <c r="D3" t="s">
        <v>2085</v>
      </c>
      <c r="E3" s="2" t="s">
        <v>2088</v>
      </c>
      <c r="F3">
        <v>2022</v>
      </c>
      <c r="G3" t="str">
        <f>A3&amp;" - "&amp;E3</f>
        <v>O219002 - OXP funcionamiento vigencias anteriores</v>
      </c>
    </row>
    <row r="4" spans="1:7">
      <c r="A4" t="s">
        <v>85</v>
      </c>
      <c r="B4" t="s">
        <v>2089</v>
      </c>
      <c r="C4" t="s">
        <v>2084</v>
      </c>
      <c r="D4" t="s">
        <v>2090</v>
      </c>
      <c r="E4" t="s">
        <v>2091</v>
      </c>
      <c r="F4">
        <v>2022</v>
      </c>
      <c r="G4" t="str">
        <f>A4&amp;" - "&amp;E4</f>
        <v>O230689 - OXP inversion directa vigencia anterior</v>
      </c>
    </row>
    <row r="5" spans="1:7">
      <c r="A5" t="s">
        <v>1739</v>
      </c>
      <c r="B5" t="s">
        <v>2092</v>
      </c>
      <c r="C5" t="s">
        <v>2084</v>
      </c>
      <c r="D5" t="s">
        <v>2090</v>
      </c>
      <c r="E5" t="s">
        <v>2093</v>
      </c>
      <c r="F5">
        <v>2022</v>
      </c>
      <c r="G5" t="str">
        <f>A5&amp;" - "&amp;E5</f>
        <v>O230690 - OXP inversion directa vigencias anteriores</v>
      </c>
    </row>
  </sheetData>
  <autoFilter ref="A1:G5" xr:uid="{00000000-0009-0000-0000-000004000000}"/>
  <sortState xmlns:xlrd2="http://schemas.microsoft.com/office/spreadsheetml/2017/richdata2" ref="A2:G5">
    <sortCondition ref="C2:C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24"/>
  <sheetViews>
    <sheetView workbookViewId="0">
      <selection activeCell="C22" sqref="C22"/>
    </sheetView>
  </sheetViews>
  <sheetFormatPr defaultColWidth="11.42578125" defaultRowHeight="14.45"/>
  <cols>
    <col min="1" max="1" width="18.28515625" bestFit="1" customWidth="1"/>
    <col min="2" max="2" width="11.28515625" customWidth="1"/>
    <col min="3" max="3" width="18.5703125" bestFit="1" customWidth="1"/>
    <col min="4" max="4" width="18.28515625" bestFit="1" customWidth="1"/>
    <col min="5" max="5" width="16.42578125" bestFit="1" customWidth="1"/>
  </cols>
  <sheetData>
    <row r="2" spans="1:6">
      <c r="A2" s="1" t="s">
        <v>53</v>
      </c>
      <c r="B2" s="1" t="s">
        <v>2094</v>
      </c>
      <c r="C2" s="1" t="s">
        <v>2095</v>
      </c>
      <c r="D2" s="1" t="s">
        <v>2096</v>
      </c>
      <c r="E2" s="1" t="s">
        <v>2097</v>
      </c>
      <c r="F2" s="1"/>
    </row>
    <row r="3" spans="1:6">
      <c r="A3" t="s">
        <v>2098</v>
      </c>
      <c r="B3" t="s">
        <v>2099</v>
      </c>
      <c r="C3">
        <v>1</v>
      </c>
      <c r="D3" t="s">
        <v>2098</v>
      </c>
      <c r="E3">
        <v>702413634</v>
      </c>
    </row>
    <row r="4" spans="1:6">
      <c r="A4" t="s">
        <v>2100</v>
      </c>
      <c r="B4" t="s">
        <v>2101</v>
      </c>
      <c r="C4">
        <v>2</v>
      </c>
      <c r="D4" t="s">
        <v>2100</v>
      </c>
      <c r="E4">
        <v>700599038</v>
      </c>
    </row>
    <row r="5" spans="1:6">
      <c r="A5" t="s">
        <v>2102</v>
      </c>
      <c r="B5" t="s">
        <v>2103</v>
      </c>
      <c r="C5">
        <v>3</v>
      </c>
      <c r="D5" t="s">
        <v>2102</v>
      </c>
      <c r="E5">
        <v>701679615</v>
      </c>
    </row>
    <row r="6" spans="1:6">
      <c r="A6" t="s">
        <v>2104</v>
      </c>
      <c r="B6" t="s">
        <v>2105</v>
      </c>
      <c r="C6">
        <v>4</v>
      </c>
      <c r="D6" t="s">
        <v>2104</v>
      </c>
      <c r="E6">
        <v>702179383</v>
      </c>
    </row>
    <row r="7" spans="1:6">
      <c r="A7" t="s">
        <v>2106</v>
      </c>
      <c r="B7" t="s">
        <v>2107</v>
      </c>
      <c r="C7">
        <v>5</v>
      </c>
      <c r="D7" t="s">
        <v>2106</v>
      </c>
      <c r="E7">
        <v>702234303</v>
      </c>
    </row>
    <row r="8" spans="1:6">
      <c r="A8" t="s">
        <v>84</v>
      </c>
      <c r="B8" t="s">
        <v>2108</v>
      </c>
      <c r="C8">
        <v>6</v>
      </c>
      <c r="D8" t="s">
        <v>84</v>
      </c>
      <c r="E8">
        <v>702235227</v>
      </c>
    </row>
    <row r="9" spans="1:6">
      <c r="A9" t="s">
        <v>2109</v>
      </c>
      <c r="B9" t="s">
        <v>2110</v>
      </c>
      <c r="C9">
        <v>7</v>
      </c>
      <c r="D9" t="s">
        <v>2109</v>
      </c>
      <c r="E9">
        <v>702187444</v>
      </c>
    </row>
    <row r="10" spans="1:6">
      <c r="A10" t="s">
        <v>2111</v>
      </c>
      <c r="B10" t="s">
        <v>2112</v>
      </c>
      <c r="C10">
        <v>8</v>
      </c>
      <c r="D10" t="s">
        <v>2111</v>
      </c>
      <c r="E10">
        <v>702292459</v>
      </c>
    </row>
    <row r="11" spans="1:6">
      <c r="A11" t="s">
        <v>2113</v>
      </c>
      <c r="B11" t="s">
        <v>2114</v>
      </c>
      <c r="C11">
        <v>9</v>
      </c>
      <c r="D11" t="s">
        <v>2113</v>
      </c>
      <c r="E11">
        <v>702292145</v>
      </c>
    </row>
    <row r="12" spans="1:6">
      <c r="A12" t="s">
        <v>2115</v>
      </c>
      <c r="B12" t="s">
        <v>2116</v>
      </c>
      <c r="C12">
        <v>10</v>
      </c>
      <c r="D12" t="s">
        <v>2115</v>
      </c>
      <c r="E12">
        <v>702028184</v>
      </c>
    </row>
    <row r="13" spans="1:6">
      <c r="A13" t="s">
        <v>2117</v>
      </c>
      <c r="B13" t="s">
        <v>2118</v>
      </c>
      <c r="C13">
        <v>11</v>
      </c>
      <c r="D13" t="s">
        <v>2117</v>
      </c>
      <c r="E13">
        <v>702230251</v>
      </c>
    </row>
    <row r="14" spans="1:6">
      <c r="A14" t="s">
        <v>2119</v>
      </c>
      <c r="B14" t="s">
        <v>2120</v>
      </c>
      <c r="C14">
        <v>12</v>
      </c>
      <c r="D14" t="s">
        <v>2119</v>
      </c>
      <c r="E14">
        <v>702285412</v>
      </c>
    </row>
    <row r="15" spans="1:6">
      <c r="A15" t="s">
        <v>2121</v>
      </c>
      <c r="B15" t="s">
        <v>2122</v>
      </c>
      <c r="C15">
        <v>13</v>
      </c>
      <c r="D15" t="s">
        <v>2121</v>
      </c>
      <c r="E15">
        <v>702196049</v>
      </c>
    </row>
    <row r="16" spans="1:6">
      <c r="A16" t="s">
        <v>2123</v>
      </c>
      <c r="B16" t="s">
        <v>2124</v>
      </c>
      <c r="C16">
        <v>14</v>
      </c>
      <c r="D16" t="s">
        <v>2123</v>
      </c>
      <c r="E16">
        <v>702169178</v>
      </c>
    </row>
    <row r="17" spans="1:5">
      <c r="A17" t="s">
        <v>2125</v>
      </c>
      <c r="B17" t="s">
        <v>2126</v>
      </c>
      <c r="C17">
        <v>15</v>
      </c>
      <c r="D17" t="s">
        <v>2125</v>
      </c>
      <c r="E17">
        <v>702259441</v>
      </c>
    </row>
    <row r="18" spans="1:5">
      <c r="A18" t="s">
        <v>2127</v>
      </c>
      <c r="B18" t="s">
        <v>2128</v>
      </c>
      <c r="C18">
        <v>16</v>
      </c>
      <c r="D18" t="s">
        <v>2127</v>
      </c>
      <c r="E18">
        <v>700553027</v>
      </c>
    </row>
    <row r="19" spans="1:5">
      <c r="A19" t="s">
        <v>2129</v>
      </c>
      <c r="B19" t="s">
        <v>2130</v>
      </c>
      <c r="C19">
        <v>17</v>
      </c>
      <c r="D19" t="s">
        <v>2129</v>
      </c>
      <c r="E19">
        <v>702292376</v>
      </c>
    </row>
    <row r="20" spans="1:5">
      <c r="A20" t="s">
        <v>2131</v>
      </c>
      <c r="B20" t="s">
        <v>2132</v>
      </c>
      <c r="C20">
        <v>18</v>
      </c>
      <c r="D20" t="s">
        <v>2131</v>
      </c>
      <c r="E20">
        <v>702118076</v>
      </c>
    </row>
    <row r="21" spans="1:5">
      <c r="A21" t="s">
        <v>2133</v>
      </c>
      <c r="B21" t="s">
        <v>2134</v>
      </c>
      <c r="C21">
        <v>19</v>
      </c>
      <c r="D21" t="s">
        <v>2133</v>
      </c>
      <c r="E21">
        <v>702095092</v>
      </c>
    </row>
    <row r="22" spans="1:5">
      <c r="A22" t="s">
        <v>2135</v>
      </c>
      <c r="B22" t="s">
        <v>2136</v>
      </c>
      <c r="C22">
        <v>20</v>
      </c>
      <c r="D22" t="s">
        <v>2135</v>
      </c>
      <c r="E22">
        <v>702096124</v>
      </c>
    </row>
    <row r="23" spans="1:5">
      <c r="A23" t="s">
        <v>2137</v>
      </c>
      <c r="C23">
        <v>-1</v>
      </c>
      <c r="D23" t="s">
        <v>2137</v>
      </c>
    </row>
    <row r="24" spans="1:5">
      <c r="A24" t="s">
        <v>2138</v>
      </c>
      <c r="B24" t="s">
        <v>2139</v>
      </c>
      <c r="C24">
        <v>21</v>
      </c>
      <c r="D24" t="s">
        <v>2138</v>
      </c>
      <c r="E24">
        <v>701427445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E3:F19"/>
  <sheetViews>
    <sheetView workbookViewId="0">
      <selection activeCell="E19" sqref="E19"/>
    </sheetView>
  </sheetViews>
  <sheetFormatPr defaultColWidth="11.42578125" defaultRowHeight="14.45"/>
  <cols>
    <col min="4" max="4" width="18.140625" bestFit="1" customWidth="1"/>
    <col min="5" max="5" width="49.140625" customWidth="1"/>
  </cols>
  <sheetData>
    <row r="3" spans="5:6" s="1" customFormat="1">
      <c r="E3" s="1" t="s">
        <v>59</v>
      </c>
      <c r="F3" s="1" t="s">
        <v>60</v>
      </c>
    </row>
    <row r="4" spans="5:6">
      <c r="E4" t="s">
        <v>2140</v>
      </c>
      <c r="F4">
        <v>1</v>
      </c>
    </row>
    <row r="5" spans="5:6">
      <c r="E5" t="s">
        <v>1452</v>
      </c>
      <c r="F5">
        <v>2</v>
      </c>
    </row>
    <row r="6" spans="5:6">
      <c r="E6" t="s">
        <v>2141</v>
      </c>
      <c r="F6">
        <v>3</v>
      </c>
    </row>
    <row r="7" spans="5:6">
      <c r="E7" t="s">
        <v>1863</v>
      </c>
      <c r="F7">
        <v>4</v>
      </c>
    </row>
    <row r="8" spans="5:6">
      <c r="E8" t="s">
        <v>1801</v>
      </c>
      <c r="F8">
        <v>5</v>
      </c>
    </row>
    <row r="9" spans="5:6">
      <c r="E9" t="s">
        <v>1231</v>
      </c>
      <c r="F9">
        <v>6</v>
      </c>
    </row>
    <row r="10" spans="5:6">
      <c r="E10" t="s">
        <v>546</v>
      </c>
      <c r="F10">
        <v>8</v>
      </c>
    </row>
    <row r="11" spans="5:6">
      <c r="E11" t="s">
        <v>101</v>
      </c>
      <c r="F11">
        <v>10</v>
      </c>
    </row>
    <row r="12" spans="5:6">
      <c r="E12" t="s">
        <v>88</v>
      </c>
      <c r="F12">
        <v>11</v>
      </c>
    </row>
    <row r="13" spans="5:6">
      <c r="E13" t="s">
        <v>1969</v>
      </c>
      <c r="F13">
        <v>12</v>
      </c>
    </row>
    <row r="14" spans="5:6">
      <c r="E14" t="s">
        <v>1239</v>
      </c>
      <c r="F14">
        <v>13</v>
      </c>
    </row>
    <row r="15" spans="5:6">
      <c r="E15" t="s">
        <v>1973</v>
      </c>
      <c r="F15">
        <v>14</v>
      </c>
    </row>
    <row r="16" spans="5:6">
      <c r="E16" t="s">
        <v>2019</v>
      </c>
      <c r="F16">
        <v>15</v>
      </c>
    </row>
    <row r="17" spans="5:6">
      <c r="E17" t="s">
        <v>1730</v>
      </c>
      <c r="F17">
        <v>16</v>
      </c>
    </row>
    <row r="18" spans="5:6">
      <c r="E18" t="s">
        <v>1081</v>
      </c>
      <c r="F18">
        <v>18</v>
      </c>
    </row>
    <row r="19" spans="5:6">
      <c r="E19" t="s">
        <v>1088</v>
      </c>
      <c r="F19">
        <v>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4:E6"/>
  <sheetViews>
    <sheetView topLeftCell="A2" workbookViewId="0">
      <selection activeCell="E7" sqref="E7"/>
    </sheetView>
  </sheetViews>
  <sheetFormatPr defaultColWidth="11.42578125" defaultRowHeight="14.45"/>
  <cols>
    <col min="4" max="4" width="19.5703125" customWidth="1"/>
    <col min="5" max="5" width="21.7109375" bestFit="1" customWidth="1"/>
  </cols>
  <sheetData>
    <row r="4" spans="4:5" s="1" customFormat="1">
      <c r="D4" s="1" t="s">
        <v>2142</v>
      </c>
      <c r="E4" s="1" t="s">
        <v>2143</v>
      </c>
    </row>
    <row r="5" spans="4:5">
      <c r="D5" t="s">
        <v>2144</v>
      </c>
      <c r="E5">
        <v>2</v>
      </c>
    </row>
    <row r="6" spans="4:5">
      <c r="D6" t="s">
        <v>137</v>
      </c>
      <c r="E6">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E3:F13"/>
  <sheetViews>
    <sheetView workbookViewId="0">
      <selection activeCell="F14" sqref="F14"/>
    </sheetView>
  </sheetViews>
  <sheetFormatPr defaultColWidth="11.42578125" defaultRowHeight="14.45"/>
  <cols>
    <col min="5" max="5" width="40" bestFit="1" customWidth="1"/>
    <col min="6" max="6" width="21.28515625" bestFit="1" customWidth="1"/>
  </cols>
  <sheetData>
    <row r="3" spans="5:6" s="1" customFormat="1">
      <c r="E3" s="1" t="s">
        <v>2145</v>
      </c>
      <c r="F3" s="1" t="s">
        <v>2146</v>
      </c>
    </row>
    <row r="4" spans="5:6">
      <c r="E4" t="s">
        <v>294</v>
      </c>
      <c r="F4">
        <v>1</v>
      </c>
    </row>
    <row r="5" spans="5:6">
      <c r="E5" t="s">
        <v>103</v>
      </c>
      <c r="F5">
        <v>2</v>
      </c>
    </row>
    <row r="6" spans="5:6">
      <c r="E6" t="s">
        <v>138</v>
      </c>
      <c r="F6">
        <v>3</v>
      </c>
    </row>
    <row r="7" spans="5:6">
      <c r="E7" t="s">
        <v>2147</v>
      </c>
      <c r="F7">
        <v>4</v>
      </c>
    </row>
    <row r="8" spans="5:6">
      <c r="E8" t="s">
        <v>1889</v>
      </c>
      <c r="F8">
        <v>5</v>
      </c>
    </row>
    <row r="9" spans="5:6">
      <c r="E9" t="s">
        <v>91</v>
      </c>
      <c r="F9">
        <v>6</v>
      </c>
    </row>
    <row r="10" spans="5:6">
      <c r="E10" t="s">
        <v>2148</v>
      </c>
      <c r="F10">
        <v>7</v>
      </c>
    </row>
    <row r="11" spans="5:6">
      <c r="E11" t="s">
        <v>2149</v>
      </c>
      <c r="F11">
        <v>8</v>
      </c>
    </row>
    <row r="12" spans="5:6">
      <c r="E12" t="s">
        <v>2150</v>
      </c>
      <c r="F12">
        <v>9</v>
      </c>
    </row>
    <row r="13" spans="5:6">
      <c r="E13" t="s">
        <v>2151</v>
      </c>
      <c r="F13">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7" ma:contentTypeDescription="Crear nuevo documento." ma:contentTypeScope="" ma:versionID="dbe3c8e73e87414629db49f6cfe4ae5d">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21cd1db19ed1bdb1341cedb1ec014e1b"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6F7DAF-FDD7-4A5C-8235-A98B683593D0}"/>
</file>

<file path=customXml/itemProps2.xml><?xml version="1.0" encoding="utf-8"?>
<ds:datastoreItem xmlns:ds="http://schemas.openxmlformats.org/officeDocument/2006/customXml" ds:itemID="{1E2D7C11-EEFF-43DE-874A-289DFAC75F55}"/>
</file>

<file path=customXml/itemProps3.xml><?xml version="1.0" encoding="utf-8"?>
<ds:datastoreItem xmlns:ds="http://schemas.openxmlformats.org/officeDocument/2006/customXml" ds:itemID="{3953F49F-A669-48BB-B974-937D359CD027}"/>
</file>

<file path=customXml/itemProps4.xml><?xml version="1.0" encoding="utf-8"?>
<ds:datastoreItem xmlns:ds="http://schemas.openxmlformats.org/officeDocument/2006/customXml" ds:itemID="{D7102959-2401-4205-BA94-9ADFBD4BC1E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dc:creator>
  <cp:keywords/>
  <dc:description/>
  <cp:lastModifiedBy/>
  <cp:revision/>
  <dcterms:created xsi:type="dcterms:W3CDTF">2022-05-20T21:07:58Z</dcterms:created>
  <dcterms:modified xsi:type="dcterms:W3CDTF">2026-02-25T01:29:30Z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0x010100BD526F1DC4A00F4189655028FE5A73FF</vt:lpwstr>
  </property>
</Properties>
</file>